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roz89 - Výměna oken a dve..." sheetId="2" r:id="rId2"/>
    <sheet name="Seznam figur" sheetId="3" r:id="rId3"/>
    <sheet name="Pokyny pro vyplnění" sheetId="4" r:id="rId4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'roz89 - Výměna oken a dve...'!$C$93:$K$418</definedName>
    <definedName name="_xlnm.Print_Area" localSheetId="1">'roz89 - Výměna oken a dve...'!$C$4:$J$37,'roz89 - Výměna oken a dve...'!$C$43:$J$77,'roz89 - Výměna oken a dve...'!$C$83:$K$418</definedName>
    <definedName name="_xlnm.Print_Titles" localSheetId="1">'roz89 - Výměna oken a dve...'!$93:$93</definedName>
    <definedName name="_xlnm.Print_Area" localSheetId="2">'Seznam figur'!$C$4:$G$281</definedName>
    <definedName name="_xlnm.Print_Titles" localSheetId="2">'Seznam figur'!$9:$9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D7"/>
  <c i="2" r="J35"/>
  <c r="J34"/>
  <c i="1" r="AY55"/>
  <c i="2" r="J33"/>
  <c i="1" r="AX55"/>
  <c i="2" r="BI418"/>
  <c r="BH418"/>
  <c r="BG418"/>
  <c r="BF418"/>
  <c r="T418"/>
  <c r="R418"/>
  <c r="P418"/>
  <c r="BI417"/>
  <c r="BH417"/>
  <c r="BG417"/>
  <c r="BF417"/>
  <c r="T417"/>
  <c r="R417"/>
  <c r="P417"/>
  <c r="BI416"/>
  <c r="BH416"/>
  <c r="BG416"/>
  <c r="BF416"/>
  <c r="T416"/>
  <c r="R416"/>
  <c r="P416"/>
  <c r="BI415"/>
  <c r="BH415"/>
  <c r="BG415"/>
  <c r="BF415"/>
  <c r="T415"/>
  <c r="R415"/>
  <c r="P415"/>
  <c r="BI412"/>
  <c r="BH412"/>
  <c r="BG412"/>
  <c r="BF412"/>
  <c r="T412"/>
  <c r="R412"/>
  <c r="P412"/>
  <c r="BI410"/>
  <c r="BH410"/>
  <c r="BG410"/>
  <c r="BF410"/>
  <c r="T410"/>
  <c r="R410"/>
  <c r="P410"/>
  <c r="BI403"/>
  <c r="BH403"/>
  <c r="BG403"/>
  <c r="BF403"/>
  <c r="T403"/>
  <c r="R403"/>
  <c r="P403"/>
  <c r="BI399"/>
  <c r="BH399"/>
  <c r="BG399"/>
  <c r="BF399"/>
  <c r="T399"/>
  <c r="R399"/>
  <c r="P399"/>
  <c r="BI397"/>
  <c r="BH397"/>
  <c r="BG397"/>
  <c r="BF397"/>
  <c r="T397"/>
  <c r="R397"/>
  <c r="P397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7"/>
  <c r="BH377"/>
  <c r="BG377"/>
  <c r="BF377"/>
  <c r="T377"/>
  <c r="R377"/>
  <c r="P377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1"/>
  <c r="BH351"/>
  <c r="BG351"/>
  <c r="BF351"/>
  <c r="T351"/>
  <c r="R351"/>
  <c r="P351"/>
  <c r="BI350"/>
  <c r="BH350"/>
  <c r="BG350"/>
  <c r="BF350"/>
  <c r="T350"/>
  <c r="R350"/>
  <c r="P350"/>
  <c r="BI347"/>
  <c r="BH347"/>
  <c r="BG347"/>
  <c r="BF347"/>
  <c r="T347"/>
  <c r="R347"/>
  <c r="P347"/>
  <c r="BI345"/>
  <c r="BH345"/>
  <c r="BG345"/>
  <c r="BF345"/>
  <c r="T345"/>
  <c r="R345"/>
  <c r="P345"/>
  <c r="BI331"/>
  <c r="BH331"/>
  <c r="BG331"/>
  <c r="BF331"/>
  <c r="T331"/>
  <c r="R331"/>
  <c r="P331"/>
  <c r="BI329"/>
  <c r="BH329"/>
  <c r="BG329"/>
  <c r="BF329"/>
  <c r="T329"/>
  <c r="R329"/>
  <c r="P329"/>
  <c r="BI315"/>
  <c r="BH315"/>
  <c r="BG315"/>
  <c r="BF315"/>
  <c r="T315"/>
  <c r="R315"/>
  <c r="P315"/>
  <c r="BI311"/>
  <c r="BH311"/>
  <c r="BG311"/>
  <c r="BF311"/>
  <c r="T311"/>
  <c r="R311"/>
  <c r="P311"/>
  <c r="BI306"/>
  <c r="BH306"/>
  <c r="BG306"/>
  <c r="BF306"/>
  <c r="T306"/>
  <c r="R306"/>
  <c r="P306"/>
  <c r="BI285"/>
  <c r="BH285"/>
  <c r="BG285"/>
  <c r="BF285"/>
  <c r="T285"/>
  <c r="R285"/>
  <c r="P285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T253"/>
  <c r="R254"/>
  <c r="R253"/>
  <c r="P254"/>
  <c r="P253"/>
  <c r="BI251"/>
  <c r="BH251"/>
  <c r="BG251"/>
  <c r="BF251"/>
  <c r="T251"/>
  <c r="R251"/>
  <c r="P251"/>
  <c r="BI248"/>
  <c r="BH248"/>
  <c r="BG248"/>
  <c r="BF248"/>
  <c r="T248"/>
  <c r="R248"/>
  <c r="P248"/>
  <c r="BI244"/>
  <c r="BH244"/>
  <c r="BG244"/>
  <c r="BF244"/>
  <c r="T244"/>
  <c r="R244"/>
  <c r="P244"/>
  <c r="BI236"/>
  <c r="BH236"/>
  <c r="BG236"/>
  <c r="BF236"/>
  <c r="T236"/>
  <c r="T235"/>
  <c r="R236"/>
  <c r="R235"/>
  <c r="P236"/>
  <c r="P235"/>
  <c r="BI233"/>
  <c r="BH233"/>
  <c r="BG233"/>
  <c r="BF233"/>
  <c r="T233"/>
  <c r="R233"/>
  <c r="P233"/>
  <c r="BI227"/>
  <c r="BH227"/>
  <c r="BG227"/>
  <c r="BF227"/>
  <c r="T227"/>
  <c r="R227"/>
  <c r="P227"/>
  <c r="BI224"/>
  <c r="BH224"/>
  <c r="BG224"/>
  <c r="BF224"/>
  <c r="T224"/>
  <c r="R224"/>
  <c r="P224"/>
  <c r="BI218"/>
  <c r="BH218"/>
  <c r="BG218"/>
  <c r="BF218"/>
  <c r="T218"/>
  <c r="R218"/>
  <c r="P218"/>
  <c r="BI216"/>
  <c r="BH216"/>
  <c r="BG216"/>
  <c r="BF216"/>
  <c r="T216"/>
  <c r="R216"/>
  <c r="P216"/>
  <c r="BI211"/>
  <c r="BH211"/>
  <c r="BG211"/>
  <c r="BF211"/>
  <c r="T211"/>
  <c r="R211"/>
  <c r="P211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90"/>
  <c r="BH190"/>
  <c r="BG190"/>
  <c r="BF190"/>
  <c r="T190"/>
  <c r="R190"/>
  <c r="P190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6"/>
  <c r="BH176"/>
  <c r="BG176"/>
  <c r="BF176"/>
  <c r="T176"/>
  <c r="R176"/>
  <c r="P176"/>
  <c r="BI170"/>
  <c r="BH170"/>
  <c r="BG170"/>
  <c r="BF170"/>
  <c r="T170"/>
  <c r="T169"/>
  <c r="R170"/>
  <c r="R169"/>
  <c r="P170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5"/>
  <c r="BH155"/>
  <c r="BG155"/>
  <c r="BF155"/>
  <c r="T155"/>
  <c r="R155"/>
  <c r="P155"/>
  <c r="BI147"/>
  <c r="BH147"/>
  <c r="BG147"/>
  <c r="BF147"/>
  <c r="T147"/>
  <c r="R147"/>
  <c r="P147"/>
  <c r="BI142"/>
  <c r="BH142"/>
  <c r="BG142"/>
  <c r="BF142"/>
  <c r="T142"/>
  <c r="R142"/>
  <c r="P142"/>
  <c r="BI134"/>
  <c r="BH134"/>
  <c r="BG134"/>
  <c r="BF134"/>
  <c r="T134"/>
  <c r="R134"/>
  <c r="P134"/>
  <c r="BI108"/>
  <c r="BH108"/>
  <c r="BG108"/>
  <c r="BF108"/>
  <c r="T108"/>
  <c r="R108"/>
  <c r="P108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F88"/>
  <c r="E86"/>
  <c r="F48"/>
  <c r="E46"/>
  <c r="J22"/>
  <c r="E22"/>
  <c r="J91"/>
  <c r="J21"/>
  <c r="J19"/>
  <c r="E19"/>
  <c r="J90"/>
  <c r="J18"/>
  <c r="J16"/>
  <c r="E16"/>
  <c r="F51"/>
  <c r="J15"/>
  <c r="J13"/>
  <c r="E13"/>
  <c r="F50"/>
  <c r="J12"/>
  <c r="J10"/>
  <c r="J88"/>
  <c i="1" r="L50"/>
  <c r="AM50"/>
  <c r="AM49"/>
  <c r="L49"/>
  <c r="AM47"/>
  <c r="L47"/>
  <c r="L45"/>
  <c r="L44"/>
  <c i="2" r="J403"/>
  <c r="J354"/>
  <c r="BK142"/>
  <c r="BK211"/>
  <c r="BK244"/>
  <c r="J416"/>
  <c r="BK258"/>
  <c r="J356"/>
  <c r="BK190"/>
  <c r="J388"/>
  <c r="BK170"/>
  <c r="BK412"/>
  <c r="BK354"/>
  <c r="J251"/>
  <c r="J161"/>
  <c r="BK331"/>
  <c r="BK306"/>
  <c r="BK373"/>
  <c r="BK368"/>
  <c r="J377"/>
  <c r="J410"/>
  <c r="J315"/>
  <c r="J378"/>
  <c r="J347"/>
  <c r="J159"/>
  <c r="J368"/>
  <c r="BK195"/>
  <c r="BK386"/>
  <c r="J412"/>
  <c r="BK254"/>
  <c r="J181"/>
  <c r="BK358"/>
  <c r="BK375"/>
  <c r="J285"/>
  <c r="J397"/>
  <c r="J331"/>
  <c r="BK248"/>
  <c r="BK100"/>
  <c r="BK399"/>
  <c r="J306"/>
  <c r="BK161"/>
  <c r="BK372"/>
  <c r="J418"/>
  <c r="J374"/>
  <c r="BK108"/>
  <c r="J367"/>
  <c r="BK201"/>
  <c r="J399"/>
  <c r="BK236"/>
  <c r="J351"/>
  <c r="BK159"/>
  <c r="BK384"/>
  <c r="J97"/>
  <c r="J372"/>
  <c r="J365"/>
  <c r="J233"/>
  <c r="J185"/>
  <c r="J170"/>
  <c r="J369"/>
  <c r="BK417"/>
  <c r="BK363"/>
  <c r="BK397"/>
  <c r="J198"/>
  <c r="BK367"/>
  <c r="J382"/>
  <c r="J155"/>
  <c r="BK285"/>
  <c r="BK382"/>
  <c r="BK251"/>
  <c r="J345"/>
  <c r="J134"/>
  <c r="J362"/>
  <c r="J375"/>
  <c r="J218"/>
  <c r="BK366"/>
  <c r="BK361"/>
  <c r="BK185"/>
  <c r="J353"/>
  <c r="BK415"/>
  <c r="BK371"/>
  <c r="J384"/>
  <c r="BK260"/>
  <c r="BK416"/>
  <c r="BK198"/>
  <c r="J390"/>
  <c r="BK203"/>
  <c r="J380"/>
  <c r="BK147"/>
  <c r="BK134"/>
  <c r="J386"/>
  <c r="BK403"/>
  <c r="BK224"/>
  <c r="BK351"/>
  <c r="BK181"/>
  <c r="J236"/>
  <c r="BK345"/>
  <c r="J166"/>
  <c r="BK183"/>
  <c r="J195"/>
  <c r="J147"/>
  <c i="1" r="AS54"/>
  <c i="2" r="J350"/>
  <c r="BK369"/>
  <c r="J311"/>
  <c r="BK163"/>
  <c r="J357"/>
  <c r="J190"/>
  <c r="J176"/>
  <c r="BK380"/>
  <c r="BK359"/>
  <c r="J163"/>
  <c r="J364"/>
  <c r="BK360"/>
  <c r="BK364"/>
  <c r="BK350"/>
  <c r="J142"/>
  <c r="BK311"/>
  <c r="J183"/>
  <c r="BK355"/>
  <c r="J201"/>
  <c r="J100"/>
  <c r="BK233"/>
  <c r="J417"/>
  <c r="BK388"/>
  <c r="BK329"/>
  <c r="BK315"/>
  <c r="J373"/>
  <c r="BK227"/>
  <c r="J244"/>
  <c r="BK155"/>
  <c r="J371"/>
  <c r="BK176"/>
  <c r="BK362"/>
  <c r="BK103"/>
  <c r="J329"/>
  <c r="J227"/>
  <c r="J383"/>
  <c r="J260"/>
  <c r="J258"/>
  <c r="J108"/>
  <c r="BK418"/>
  <c r="J361"/>
  <c r="J216"/>
  <c r="J254"/>
  <c r="J211"/>
  <c r="J360"/>
  <c r="J203"/>
  <c r="J370"/>
  <c r="J415"/>
  <c r="BK365"/>
  <c r="BK166"/>
  <c r="BK370"/>
  <c r="J224"/>
  <c r="BK390"/>
  <c r="BK97"/>
  <c r="BK356"/>
  <c r="J103"/>
  <c r="BK383"/>
  <c r="J363"/>
  <c r="J358"/>
  <c r="BK216"/>
  <c r="J359"/>
  <c r="BK347"/>
  <c r="J366"/>
  <c r="BK218"/>
  <c r="BK378"/>
  <c r="BK410"/>
  <c r="BK357"/>
  <c r="BK374"/>
  <c r="BK353"/>
  <c r="BK377"/>
  <c r="J355"/>
  <c r="J248"/>
  <c l="1" r="BK96"/>
  <c r="P158"/>
  <c r="BK210"/>
  <c r="J210"/>
  <c r="J63"/>
  <c r="P243"/>
  <c r="BK158"/>
  <c r="J158"/>
  <c r="J58"/>
  <c r="P210"/>
  <c r="BK243"/>
  <c r="J243"/>
  <c r="J65"/>
  <c r="T243"/>
  <c r="R96"/>
  <c r="R175"/>
  <c r="R257"/>
  <c r="BK349"/>
  <c r="J349"/>
  <c r="J70"/>
  <c r="R349"/>
  <c r="T349"/>
  <c r="R376"/>
  <c r="P96"/>
  <c r="P95"/>
  <c r="T175"/>
  <c r="R243"/>
  <c r="P352"/>
  <c r="BK387"/>
  <c r="J387"/>
  <c r="J74"/>
  <c r="T158"/>
  <c r="T210"/>
  <c r="P257"/>
  <c r="BK352"/>
  <c r="J352"/>
  <c r="J71"/>
  <c r="BK376"/>
  <c r="J376"/>
  <c r="J72"/>
  <c r="BK379"/>
  <c r="J379"/>
  <c r="J73"/>
  <c r="P387"/>
  <c r="T96"/>
  <c r="T95"/>
  <c r="BK175"/>
  <c r="J175"/>
  <c r="J62"/>
  <c r="R210"/>
  <c r="BK257"/>
  <c r="J257"/>
  <c r="J68"/>
  <c r="P349"/>
  <c r="T352"/>
  <c r="T376"/>
  <c r="R379"/>
  <c r="T387"/>
  <c r="R158"/>
  <c r="P175"/>
  <c r="P174"/>
  <c r="P168"/>
  <c r="T257"/>
  <c r="R352"/>
  <c r="P376"/>
  <c r="P379"/>
  <c r="T379"/>
  <c r="R387"/>
  <c r="BK402"/>
  <c r="J402"/>
  <c r="J75"/>
  <c r="P402"/>
  <c r="R402"/>
  <c r="T402"/>
  <c r="BK414"/>
  <c r="J414"/>
  <c r="J76"/>
  <c r="P414"/>
  <c r="R414"/>
  <c r="T414"/>
  <c r="BK169"/>
  <c r="J169"/>
  <c r="J60"/>
  <c r="BK253"/>
  <c r="J253"/>
  <c r="J66"/>
  <c r="BK314"/>
  <c r="J314"/>
  <c r="J69"/>
  <c r="BK235"/>
  <c r="J235"/>
  <c r="J64"/>
  <c r="BE134"/>
  <c r="BE227"/>
  <c r="BE258"/>
  <c r="BE364"/>
  <c r="BE373"/>
  <c r="F90"/>
  <c r="BE161"/>
  <c r="BE103"/>
  <c r="BE108"/>
  <c r="BE155"/>
  <c r="BE166"/>
  <c r="J50"/>
  <c r="BE97"/>
  <c r="BE170"/>
  <c r="BE176"/>
  <c r="BE233"/>
  <c r="BE236"/>
  <c r="BE254"/>
  <c r="BE306"/>
  <c r="BE311"/>
  <c r="BE329"/>
  <c r="BE331"/>
  <c r="BE350"/>
  <c r="BE359"/>
  <c r="BE362"/>
  <c r="J48"/>
  <c r="J51"/>
  <c r="F91"/>
  <c r="BE147"/>
  <c r="BE181"/>
  <c r="BE244"/>
  <c r="BE248"/>
  <c r="BE251"/>
  <c r="BE361"/>
  <c r="BE366"/>
  <c r="BE369"/>
  <c r="BE370"/>
  <c r="BE371"/>
  <c r="BE380"/>
  <c r="BE388"/>
  <c r="BE397"/>
  <c r="BE100"/>
  <c r="BE159"/>
  <c r="BE198"/>
  <c r="BE203"/>
  <c r="BE260"/>
  <c r="BE347"/>
  <c r="BE354"/>
  <c r="BE355"/>
  <c r="BE357"/>
  <c r="BE365"/>
  <c r="BE367"/>
  <c r="BE368"/>
  <c r="BE374"/>
  <c r="BE377"/>
  <c r="BE382"/>
  <c r="BE383"/>
  <c r="BE386"/>
  <c r="BE416"/>
  <c r="BE142"/>
  <c r="BE185"/>
  <c r="BE190"/>
  <c r="BE195"/>
  <c r="BE201"/>
  <c r="BE224"/>
  <c r="BE285"/>
  <c r="BE315"/>
  <c r="BE351"/>
  <c r="BE353"/>
  <c r="BE360"/>
  <c r="BE375"/>
  <c r="BE384"/>
  <c r="BE163"/>
  <c r="BE183"/>
  <c r="BE211"/>
  <c r="BE216"/>
  <c r="BE218"/>
  <c r="BE345"/>
  <c r="BE356"/>
  <c r="BE358"/>
  <c r="BE363"/>
  <c r="BE372"/>
  <c r="BE378"/>
  <c r="BE390"/>
  <c r="BE399"/>
  <c r="BE403"/>
  <c r="BE410"/>
  <c r="BE412"/>
  <c r="BE415"/>
  <c r="BE417"/>
  <c r="BE418"/>
  <c r="F34"/>
  <c i="1" r="BC55"/>
  <c r="BC54"/>
  <c r="AY54"/>
  <c i="2" r="F35"/>
  <c i="1" r="BD55"/>
  <c r="BD54"/>
  <c r="W33"/>
  <c i="2" r="F32"/>
  <c i="1" r="BA55"/>
  <c r="BA54"/>
  <c r="W30"/>
  <c i="2" r="F33"/>
  <c i="1" r="BB55"/>
  <c r="BB54"/>
  <c r="AX54"/>
  <c i="2" r="J32"/>
  <c i="1" r="AW55"/>
  <c i="2" l="1" r="T314"/>
  <c r="R314"/>
  <c r="P314"/>
  <c r="T256"/>
  <c r="T174"/>
  <c r="T168"/>
  <c r="T94"/>
  <c r="R95"/>
  <c r="BK95"/>
  <c r="J95"/>
  <c r="J56"/>
  <c r="P256"/>
  <c r="R256"/>
  <c r="P94"/>
  <c i="1" r="AU55"/>
  <c i="2" r="R174"/>
  <c r="R168"/>
  <c r="BK256"/>
  <c r="J256"/>
  <c r="J67"/>
  <c r="J96"/>
  <c r="J57"/>
  <c r="BK174"/>
  <c r="J174"/>
  <c r="J61"/>
  <c i="1" r="W32"/>
  <c r="AW54"/>
  <c r="AK30"/>
  <c i="2" r="J31"/>
  <c i="1" r="AV55"/>
  <c r="AT55"/>
  <c r="W31"/>
  <c r="AU54"/>
  <c i="2" r="F31"/>
  <c i="1" r="AZ55"/>
  <c r="AZ54"/>
  <c r="W29"/>
  <c i="2" l="1" r="R94"/>
  <c r="BK168"/>
  <c r="J168"/>
  <c r="J59"/>
  <c r="BK94"/>
  <c r="J94"/>
  <c i="1" r="AV54"/>
  <c r="AK29"/>
  <c i="2" r="J28"/>
  <c i="1" r="AG55"/>
  <c r="AG54"/>
  <c r="AK26"/>
  <c i="2" l="1" r="J37"/>
  <c r="J55"/>
  <c i="1" r="AN55"/>
  <c r="AK3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<sst xmlns="http://schemas.openxmlformats.org/spreadsheetml/2006/main">
  <si>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</si>
  <si>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</si>
  <si>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</si>
  <si>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</si>
  <si>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</si>
  <si>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{98905ebd-4968-4699-81a4-8e1c5890f725}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</si>
  <si>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</si>
  <si>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</si>
  <si>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</si>
  <si>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</si>
  <si>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</si>
  <si>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</si>
  <si>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</si>
  <si>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</si>
  <si>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</si>
  <si>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roz89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</si>
  <si>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</si>
  <si>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</si>
  <si>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Výměna oken a dveří ve Speciálně pedagogickém centru při ZŠ Sekaninova, p.o.</t>
  </si>
  <si>
    <t>KSO:</t>
  </si>
  <si>
    <t>CC-CZ:</t>
  </si>
  <si>
    <t>Místo:</t>
  </si>
  <si>
    <t xml:space="preserve"> </t>
  </si>
  <si>
    <t>Datum:</t>
  </si>
  <si>
    <t>25. 8. 2025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</si>
  <si>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</si>
  <si>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</si>
  <si>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</si>
  <si>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</si>
  <si>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</si>
  <si>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</si>
  <si>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</si>
  <si>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</si>
  <si>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</si>
  <si>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</si>
  <si>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</si>
  <si>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</si>
  <si>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</si>
  <si>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</si>
  <si>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</si>
  <si>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</si>
  <si>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</si>
  <si>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</si>
  <si>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</si>
  <si>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</si>
  <si>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</si>
  <si>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</si>
  <si>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</si>
  <si>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</si>
  <si>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</si>
  <si>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</si>
  <si>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</si>
  <si>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</si>
  <si>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</si>
  <si>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</si>
  <si>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</si>
  <si>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</si>
  <si>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</si>
  <si>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</si>
  <si>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</si>
  <si>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</si>
  <si>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</si>
  <si>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</si>
  <si>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</si>
  <si>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</si>
  <si>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</si>
  <si>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</si>
  <si>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</si>
  <si>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</si>
  <si>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</si>
  <si>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</si>
  <si>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</si>
  <si>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</si>
  <si>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</si>
  <si>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</si>
  <si>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</si>
  <si>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okno1</t>
  </si>
  <si>
    <t xml:space="preserve">Otvory v obvodové stěně 1 NP </t>
  </si>
  <si>
    <t>m2</t>
  </si>
  <si>
    <t>97,412</t>
  </si>
  <si>
    <t>3</t>
  </si>
  <si>
    <t>2</t>
  </si>
  <si>
    <t>ostění1</t>
  </si>
  <si>
    <t xml:space="preserve">Ostění otvorů 1 NP </t>
  </si>
  <si>
    <t>bm</t>
  </si>
  <si>
    <t>140,146</t>
  </si>
  <si>
    <t>KRYCÍ LIST SOUPISU PRACÍ</t>
  </si>
  <si>
    <t>nadpraží1</t>
  </si>
  <si>
    <t xml:space="preserve">Nadpraží otvorů 1 NP </t>
  </si>
  <si>
    <t>33,952</t>
  </si>
  <si>
    <t>omítka</t>
  </si>
  <si>
    <t>Plocha omítky</t>
  </si>
  <si>
    <t>-53,887</t>
  </si>
  <si>
    <t>parapet1</t>
  </si>
  <si>
    <t>Délka parapetu 1 NP</t>
  </si>
  <si>
    <t>30,142</t>
  </si>
  <si>
    <t>okno0</t>
  </si>
  <si>
    <t>Otvory v obvodové stěně 1 PP</t>
  </si>
  <si>
    <t>8,193</t>
  </si>
  <si>
    <t>parapet0</t>
  </si>
  <si>
    <t>Délka parapetu 1 PP</t>
  </si>
  <si>
    <t>15,009</t>
  </si>
  <si>
    <t>ostění0</t>
  </si>
  <si>
    <t>Ostění otvorů 1 PP</t>
  </si>
  <si>
    <t>20,728</t>
  </si>
  <si>
    <t>nadpraží0</t>
  </si>
  <si>
    <t>Nadpraží otvorů 1 PP</t>
  </si>
  <si>
    <t>REKAPITULACE ČLENĚNÍ SOUPISU PRACÍ</t>
  </si>
  <si>
    <t>Kód dílu - Popis</t>
  </si>
  <si>
    <t>Cena celkem [CZK]</t>
  </si>
  <si>
    <t>-1</t>
  </si>
  <si>
    <t>A-HSV - Bourací práce</t>
  </si>
  <si>
    <t xml:space="preserve">    964 - Otvorové výplně, ostatní</t>
  </si>
  <si>
    <t xml:space="preserve">    997 - Přesun sutě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</si>
  <si>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</si>
  <si>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</si>
  <si>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</si>
  <si>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</si>
  <si>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</si>
  <si>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9 - Ostatní konstrukce a práce, bourání</t>
  </si>
  <si>
    <t xml:space="preserve">    94 - Lešení a stavební výtahy</t>
  </si>
  <si>
    <t xml:space="preserve">    998 - Přesun hmot</t>
  </si>
  <si>
    <t>PSV - Práce a dodávky PSV</t>
  </si>
  <si>
    <t xml:space="preserve">    764 - Konstrukce klempířské</t>
  </si>
  <si>
    <t xml:space="preserve">    766 - Konstrukce truhlářské</t>
  </si>
  <si>
    <t xml:space="preserve">      766-1 - Dveře - dřevěná</t>
  </si>
  <si>
    <t xml:space="preserve">      766-2 - Okna - dřevěná </t>
  </si>
  <si>
    <t xml:space="preserve">      766-3 - Okna - AL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</si>
  <si>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</si>
  <si>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</si>
  <si>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</si>
  <si>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</si>
  <si>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</si>
  <si>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</si>
  <si>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</si>
  <si>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</si>
  <si>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</si>
  <si>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</si>
  <si>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</si>
  <si>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</si>
  <si>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</si>
  <si>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</si>
  <si>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</si>
  <si>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</si>
  <si>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</si>
  <si>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A-HSV</t>
  </si>
  <si>
    <t>Bourací práce</t>
  </si>
  <si>
    <t>ROZPOCET</t>
  </si>
  <si>
    <t>964</t>
  </si>
  <si>
    <t>Otvorové výplně, ostatní</t>
  </si>
  <si>
    <t>K</t>
  </si>
  <si>
    <t>968072244</t>
  </si>
  <si>
    <t>Vybourání kovových rámů oken s křídly, dveřních zárubní, vrat, stěn, ostění nebo obkladů okenních rámů s křídly jednoduchých, plochy do 1 m2</t>
  </si>
  <si>
    <t>CS ÚRS 2025 02</t>
  </si>
  <si>
    <t>16</t>
  </si>
  <si>
    <t>1349189556</t>
  </si>
  <si>
    <t>Online PSC</t>
  </si>
  <si>
    <t>https://podminky.urs.cz/item/CS_URS_2025_02/968072244</t>
  </si>
  <si>
    <t>VV</t>
  </si>
  <si>
    <t>968072455</t>
  </si>
  <si>
    <t>Vybourání kovových rámů oken s křídly, dveřních zárubní, vrat, stěn, ostění nebo obkladů dveřních zárubní, plochy do 2 m2</t>
  </si>
  <si>
    <t>1163322711</t>
  </si>
  <si>
    <t>https://podminky.urs.cz/item/CS_URS_2025_02/968072455</t>
  </si>
  <si>
    <t>"D3"0,9*2,02</t>
  </si>
  <si>
    <t>968062456</t>
  </si>
  <si>
    <t>Vybourání dřevěných rámů oken s křídly, dveřních zárubní, vrat, stěn, ostění nebo obkladů dveřních zárubní, plochy přes 2 m2</t>
  </si>
  <si>
    <t>1765372292</t>
  </si>
  <si>
    <t>https://podminky.urs.cz/item/CS_URS_2025_02/968062456</t>
  </si>
  <si>
    <t>"D1"1,945*4,835</t>
  </si>
  <si>
    <t>"D2"1,865*3,6</t>
  </si>
  <si>
    <t>Součet</t>
  </si>
  <si>
    <t>4</t>
  </si>
  <si>
    <t>968062377</t>
  </si>
  <si>
    <t>Vybourání dřevěných rámů oken s křídly, dveřních zárubní, vrat, stěn, ostění nebo obkladů rámů oken s křídly zdvojených, plochy přes 4 m2</t>
  </si>
  <si>
    <t>-953523982</t>
  </si>
  <si>
    <t>https://podminky.urs.cz/item/CS_URS_2025_02/968062377</t>
  </si>
  <si>
    <t>"O01"1,265*2,74</t>
  </si>
  <si>
    <t>"O02"1,258*2,741</t>
  </si>
  <si>
    <t>"O03"1,262*2,376</t>
  </si>
  <si>
    <t>"O04"1,256*2,743</t>
  </si>
  <si>
    <t>"O05"1,266*2,763</t>
  </si>
  <si>
    <t>"O06"1,262*2,758</t>
  </si>
  <si>
    <t>"O08"1,257*2,744</t>
  </si>
  <si>
    <t>"O09"1,263*2,737</t>
  </si>
  <si>
    <t>"O010"1,26*2,738</t>
  </si>
  <si>
    <t>"O011"1,253*2,750</t>
  </si>
  <si>
    <t>"O012"1,267*2,734</t>
  </si>
  <si>
    <t>"O013"1,268*2,74</t>
  </si>
  <si>
    <t>"O014"1,285*2,757</t>
  </si>
  <si>
    <t>"O015"1,253*2,763</t>
  </si>
  <si>
    <t>"O016"1,275*2,758</t>
  </si>
  <si>
    <t>"O017"1,264*2,773</t>
  </si>
  <si>
    <t>"O018"1,274*2,746</t>
  </si>
  <si>
    <t>"O019"1,55*2,728</t>
  </si>
  <si>
    <t>"O020"1,554*2,737</t>
  </si>
  <si>
    <t>"O021"1,552*2,737</t>
  </si>
  <si>
    <t>"O022"1,552*2,765</t>
  </si>
  <si>
    <t>"O023"1,566*2,74</t>
  </si>
  <si>
    <t>5</t>
  </si>
  <si>
    <t>978013191</t>
  </si>
  <si>
    <t>Otlučení vápenných nebo vápenocementových omítek vnitřních ploch stěn s vyškrabáním spar, s očištěním zdiva, v rozsahu přes 50 do 100 %</t>
  </si>
  <si>
    <t>902658675</t>
  </si>
  <si>
    <t>https://podminky.urs.cz/item/CS_URS_2025_02/978013191</t>
  </si>
  <si>
    <t xml:space="preserve">"lokální otlučení omítky při bourání - rozsah se určí procentuelně při realizaci - vnitřní a vnější </t>
  </si>
  <si>
    <t>0,25*(ostění1+nadpraží1)</t>
  </si>
  <si>
    <t>0,17*(ostění1+nadpraží1)</t>
  </si>
  <si>
    <t>0,25*(ostění0+nadpraží0+parapet0)</t>
  </si>
  <si>
    <t>0,17*(ostění0+nadpraží0+parapet0)</t>
  </si>
  <si>
    <t>6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</si>
  <si>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</si>
  <si>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</si>
  <si>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835965224</t>
  </si>
  <si>
    <t>https://podminky.urs.cz/item/CS_URS_2025_02/967031132</t>
  </si>
  <si>
    <t xml:space="preserve">"srovnání ostění po bourání - naúpř. ozub </t>
  </si>
  <si>
    <t>7</t>
  </si>
  <si>
    <t>764002851</t>
  </si>
  <si>
    <t>Demontáž klempířských konstrukcí oplechování parapetů do suti</t>
  </si>
  <si>
    <t>m</t>
  </si>
  <si>
    <t>-892662321</t>
  </si>
  <si>
    <t>https://podminky.urs.cz/item/CS_URS_2025_02/764002851</t>
  </si>
  <si>
    <t>"k oknům"</t>
  </si>
  <si>
    <t>1,15+1,125+1,14+1,135+1,12+1,135+1,16+1,15+1,142+1,25+1,15</t>
  </si>
  <si>
    <t>1,169+0,852+1,163+1,159*4+1,46*5</t>
  </si>
  <si>
    <t>"římsa"</t>
  </si>
  <si>
    <t>0,332+1,435+1,245+1,24+1,25+1,245+1,258+1,235+1,235+1,24+1,25+0,95+0,2+1,05+0,2+1,435+0,248</t>
  </si>
  <si>
    <t>8</t>
  </si>
  <si>
    <t>766691811</t>
  </si>
  <si>
    <t>Demontáž parapetních desek šířky do 300 mm</t>
  </si>
  <si>
    <t>-747726450</t>
  </si>
  <si>
    <t>https://podminky.urs.cz/item/CS_URS_2025_02/766691811</t>
  </si>
  <si>
    <t>997</t>
  </si>
  <si>
    <t>Přesun sutě</t>
  </si>
  <si>
    <t>9</t>
  </si>
  <si>
    <t>997013211</t>
  </si>
  <si>
    <t>Vnitrostaveništní doprava suti a vybouraných hmot vodorovně do 50 m s naložením ručně pro budovy a haly výšky do 6 m</t>
  </si>
  <si>
    <t>t</t>
  </si>
  <si>
    <t>-1839602555</t>
  </si>
  <si>
    <t>https://podminky.urs.cz/item/CS_URS_2025_02/997013211</t>
  </si>
  <si>
    <t>10</t>
  </si>
  <si>
    <t>997013501</t>
  </si>
  <si>
    <t>Odvoz suti a vybouraných hmot na skládku nebo meziskládku se složením, na vzdálenost do 1 km</t>
  </si>
  <si>
    <t>-1169093268</t>
  </si>
  <si>
    <t>https://podminky.urs.cz/item/CS_URS_2025_02/997013501</t>
  </si>
  <si>
    <t>11</t>
  </si>
  <si>
    <t>997013509</t>
  </si>
  <si>
    <t>Odvoz suti a vybouraných hmot na skládku nebo meziskládku se složením, na vzdálenost Příplatek k ceně za každý další započatý 1 km přes 1 km</t>
  </si>
  <si>
    <t>-324716156</t>
  </si>
  <si>
    <t>https://podminky.urs.cz/item/CS_URS_2025_02/997013509</t>
  </si>
  <si>
    <t>11,182*24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</si>
  <si>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</si>
  <si>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</si>
  <si>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1159943847</t>
  </si>
  <si>
    <t>https://podminky.urs.cz/item/CS_URS_2025_02/997013631</t>
  </si>
  <si>
    <t>HSV</t>
  </si>
  <si>
    <t>Práce a dodávky HSV</t>
  </si>
  <si>
    <t>Svislé a kompletní konstrukce</t>
  </si>
  <si>
    <t>13</t>
  </si>
  <si>
    <t>310238211</t>
  </si>
  <si>
    <t>Zazdívka otvorů ve zdivu nadzákladovém cihlami pálenými plochy přes 0,25 m2 do 1 m2 na maltu vápenocementovou</t>
  </si>
  <si>
    <t>m3</t>
  </si>
  <si>
    <t>-1438699917</t>
  </si>
  <si>
    <t>https://podminky.urs.cz/item/CS_URS_2025_02/310238211</t>
  </si>
  <si>
    <t>"lokální dozdívka ozubu"</t>
  </si>
  <si>
    <t>ostění1*0,08*0,1</t>
  </si>
  <si>
    <t>Úpravy povrchů, podlahy a osazování výplní</t>
  </si>
  <si>
    <t>61</t>
  </si>
  <si>
    <t>Úprava povrchů vnitřních</t>
  </si>
  <si>
    <t>14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</si>
  <si>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</si>
  <si>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</si>
  <si>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-1193936327</t>
  </si>
  <si>
    <t>https://podminky.urs.cz/item/CS_URS_2025_02/622143004</t>
  </si>
  <si>
    <t>15</t>
  </si>
  <si>
    <t>M</t>
  </si>
  <si>
    <t>59051516</t>
  </si>
  <si>
    <t>profil začišťovací PVC pro ostění vnitřních omítek</t>
  </si>
  <si>
    <t>1472404977</t>
  </si>
  <si>
    <t>174,098*1,1 'Přepočtené koeficientem množství</t>
  </si>
  <si>
    <t>622143005</t>
  </si>
  <si>
    <t>Montáž omítkových profilů plastových, pozinkovaných nebo dřevěných upevněných vtlačením do podkladní vrstvy nebo přibitím omítníků</t>
  </si>
  <si>
    <t>-2045415415</t>
  </si>
  <si>
    <t>https://podminky.urs.cz/item/CS_URS_2025_02/622143005</t>
  </si>
  <si>
    <t>17</t>
  </si>
  <si>
    <t>55343022</t>
  </si>
  <si>
    <t>profil rohový Pz s kulatou úzkou hlavou pro vnitřní omítky tl 12mm</t>
  </si>
  <si>
    <t>1001593574</t>
  </si>
  <si>
    <t>18</t>
  </si>
  <si>
    <t>629991012</t>
  </si>
  <si>
    <t>Zakrytí vnějších ploch před znečištěním včetně pozdějšího odkrytí výplní otvorů a svislých ploch fólií přilepenou na začišťovací lištu</t>
  </si>
  <si>
    <t>-379571634</t>
  </si>
  <si>
    <t>https://podminky.urs.cz/item/CS_URS_2025_02/629991012</t>
  </si>
  <si>
    <t>19</t>
  </si>
  <si>
    <t>632450121</t>
  </si>
  <si>
    <t>Potěr cementový vyrovnávací ze suchých směsí v pásu o průměrné (střední) tl. od 10 do 20 mm</t>
  </si>
  <si>
    <t>409171743</t>
  </si>
  <si>
    <t>https://podminky.urs.cz/item/CS_URS_2025_02/632450121</t>
  </si>
  <si>
    <t>"vnitřní parapet"(parapet1)*0,25</t>
  </si>
  <si>
    <t>20</t>
  </si>
  <si>
    <t>631351101</t>
  </si>
  <si>
    <t>Bednění v podlahách rýh a hran zřízení</t>
  </si>
  <si>
    <t>-1363066312</t>
  </si>
  <si>
    <t>https://podminky.urs.cz/item/CS_URS_2025_02/631351101</t>
  </si>
  <si>
    <t>parapet1*0,3</t>
  </si>
  <si>
    <t>631351102</t>
  </si>
  <si>
    <t>Bednění v podlahách rýh a hran odstranění</t>
  </si>
  <si>
    <t>48779167</t>
  </si>
  <si>
    <t>https://podminky.urs.cz/item/CS_URS_2025_02/631351102</t>
  </si>
  <si>
    <t>22</t>
  </si>
  <si>
    <t>612325302</t>
  </si>
  <si>
    <t>Vápenocementová omítka ostění nebo nadpraží štuková dvouvrstvá</t>
  </si>
  <si>
    <t>-2109389514</t>
  </si>
  <si>
    <t>https://podminky.urs.cz/item/CS_URS_2025_02/612325302</t>
  </si>
  <si>
    <t>"oprava ostění + omítka za roh</t>
  </si>
  <si>
    <t>(0,25+0,25)*(ostění1+nadpraží1)</t>
  </si>
  <si>
    <t>0,25*parapet1</t>
  </si>
  <si>
    <t>(0,25+0,25)*(ostění0+nadpraží0+parapet0)</t>
  </si>
  <si>
    <t>62</t>
  </si>
  <si>
    <t>Úprava povrchů vnějších</t>
  </si>
  <si>
    <t>23</t>
  </si>
  <si>
    <t>-1902443425</t>
  </si>
  <si>
    <t>24</t>
  </si>
  <si>
    <t>28342205</t>
  </si>
  <si>
    <t>profil napojovací okenní PVC s výztužnou tkaninou 6mm</t>
  </si>
  <si>
    <t>97367325</t>
  </si>
  <si>
    <t>25</t>
  </si>
  <si>
    <t>2133823204</t>
  </si>
  <si>
    <t>(0,17)*(ostění1+nadpraží1)</t>
  </si>
  <si>
    <t>"D3"0,5*(0,9+2*2,02)</t>
  </si>
  <si>
    <t>(0,15)*(ostění0+nadpraží0)</t>
  </si>
  <si>
    <t>26</t>
  </si>
  <si>
    <t>612325225</t>
  </si>
  <si>
    <t>Vápenocementová omítka jednotlivých malých ploch štuková dvouvrstvá na stěnách, plochy jednotlivě přes 1,0 do 4 m2</t>
  </si>
  <si>
    <t>kus</t>
  </si>
  <si>
    <t>-446103641</t>
  </si>
  <si>
    <t>https://podminky.urs.cz/item/CS_URS_2025_02/612325225</t>
  </si>
  <si>
    <t>"dveře D3"1</t>
  </si>
  <si>
    <t>27</t>
  </si>
  <si>
    <t>783823131</t>
  </si>
  <si>
    <t>Penetrační nátěr omítek hladkých omítek hladkých, zrnitých tenkovrstvých nebo štukových stupně členitosti 1 a 2 akrylátový</t>
  </si>
  <si>
    <t>-1771786710</t>
  </si>
  <si>
    <t>https://podminky.urs.cz/item/CS_URS_2025_02/783823131</t>
  </si>
  <si>
    <t>"zazděné dveře"5</t>
  </si>
  <si>
    <t>28</t>
  </si>
  <si>
    <t>783827121</t>
  </si>
  <si>
    <t>Krycí (ochranný) nátěr omítek jednonásobný hladkých omítek hladkých, zrnitých tenkovrstvých nebo štukových stupně členitosti 1 a 2 akrylátový</t>
  </si>
  <si>
    <t>-1005858600</t>
  </si>
  <si>
    <t>https://podminky.urs.cz/item/CS_URS_2025_02/783827121</t>
  </si>
  <si>
    <t>Ostatní konstrukce a práce, bourání</t>
  </si>
  <si>
    <t>29</t>
  </si>
  <si>
    <t>952901111</t>
  </si>
  <si>
    <t>Vyčištění budov nebo objektů před předáním do užívání budov bytové nebo občanské výstavby, světlé výšky podlaží do 4 m</t>
  </si>
  <si>
    <t>173366973</t>
  </si>
  <si>
    <t>https://podminky.urs.cz/item/CS_URS_2025_02/952901111</t>
  </si>
  <si>
    <t xml:space="preserve">"pro každý otvor cca 5 m2 vnitřního prostoru pro úkli + stavební cesta </t>
  </si>
  <si>
    <t>5*23</t>
  </si>
  <si>
    <t>(11+8)*5</t>
  </si>
  <si>
    <t>+100</t>
  </si>
  <si>
    <t>94</t>
  </si>
  <si>
    <t>Lešení a stavební výtahy</t>
  </si>
  <si>
    <t>30</t>
  </si>
  <si>
    <t>946111113</t>
  </si>
  <si>
    <t>Věže pojízdné trubkové nebo dílcové s maximálním zatížením podlahy do 200 kg/m2 šířky od 0,6 do 0,9 m, délky do 3,2 m výšky přes 2,5 m do 3,5 m montáž</t>
  </si>
  <si>
    <t>1161628504</t>
  </si>
  <si>
    <t>https://podminky.urs.cz/item/CS_URS_2025_02/946111113</t>
  </si>
  <si>
    <t xml:space="preserve">"začištění z věnšjí strany </t>
  </si>
  <si>
    <t>31</t>
  </si>
  <si>
    <t>946111213</t>
  </si>
  <si>
    <t>Věže pojízdné trubkové nebo dílcové s maximálním zatížením podlahy do 200 kg/m2 šířky od 0,6 do 0,9 m, délky do 3,2 m výšky přes 2,5 m do 3,5 m příplatek k ceně za každý den použití</t>
  </si>
  <si>
    <t>-1016648978</t>
  </si>
  <si>
    <t>https://podminky.urs.cz/item/CS_URS_2025_02/946111213</t>
  </si>
  <si>
    <t>1*30 'Přepočtené koeficientem množství</t>
  </si>
  <si>
    <t>32</t>
  </si>
  <si>
    <t>946111813</t>
  </si>
  <si>
    <t>Věže pojízdné trubkové nebo dílcové s maximálním zatížením podlahy do 200 kg/m2 šířky od 0,6 do 0,9 m, délky do 3,2 m výšky přes 2,5 m do 3,5 m demontáž</t>
  </si>
  <si>
    <t>897466856</t>
  </si>
  <si>
    <t>https://podminky.urs.cz/item/CS_URS_2025_02/946111813</t>
  </si>
  <si>
    <t>998</t>
  </si>
  <si>
    <t>Přesun hmot</t>
  </si>
  <si>
    <t>33</t>
  </si>
  <si>
    <t>998018001</t>
  </si>
  <si>
    <t>Přesun hmot pro budovy občanské výstavby, bydlení, výrobu a služby ruční (bez užití mechanizace) vodorovná dopravní vzdálenost do 100 m pro budovy s jakoukoliv nosnou konstrukcí výšky do 6 m</t>
  </si>
  <si>
    <t>1475035865</t>
  </si>
  <si>
    <t>https://podminky.urs.cz/item/CS_URS_2025_02/998018001</t>
  </si>
  <si>
    <t>PSV</t>
  </si>
  <si>
    <t>Práce a dodávky PSV</t>
  </si>
  <si>
    <t>764</t>
  </si>
  <si>
    <t>Konstrukce klempířské</t>
  </si>
  <si>
    <t>34</t>
  </si>
  <si>
    <t>998764121</t>
  </si>
  <si>
    <t>Přesun hmot pro konstrukce klempířské stanovený z hmotnosti přesunovaného materiálu vodorovná dopravní vzdálenost do 50 m ruční (bez užtití mechanizace) v objektech výšky do 6 m</t>
  </si>
  <si>
    <t>-944412990</t>
  </si>
  <si>
    <t>https://podminky.urs.cz/item/CS_URS_2025_02/998764121</t>
  </si>
  <si>
    <t>35</t>
  </si>
  <si>
    <t>764216605</t>
  </si>
  <si>
    <t>Oplechování parapetů z pozinkovaného plechu s povrchovou úpravou rovných mechanicky kotvené, bez rohů DO rš 400 mm</t>
  </si>
  <si>
    <t>-568457296</t>
  </si>
  <si>
    <t>https://podminky.urs.cz/item/CS_URS_2025_02/764216605</t>
  </si>
  <si>
    <t>"KL3"1,135</t>
  </si>
  <si>
    <t>"KL8"1,15</t>
  </si>
  <si>
    <t>"KL10"1,142</t>
  </si>
  <si>
    <t>"KL12"1,15</t>
  </si>
  <si>
    <t>"KL14"1,16</t>
  </si>
  <si>
    <t>"KL16"1,135</t>
  </si>
  <si>
    <t>"KL18"1,12</t>
  </si>
  <si>
    <t>"KL20"1,135</t>
  </si>
  <si>
    <t>"KL22"1,14</t>
  </si>
  <si>
    <t>"KL24"1,125</t>
  </si>
  <si>
    <t>"KL26"1,165</t>
  </si>
  <si>
    <t>"KL30"0,852</t>
  </si>
  <si>
    <t>"KL31"1,159</t>
  </si>
  <si>
    <t>"KL32"1,159</t>
  </si>
  <si>
    <t>"KL33"1,159</t>
  </si>
  <si>
    <t>"KL34"1,159</t>
  </si>
  <si>
    <t>"KL35"1,159</t>
  </si>
  <si>
    <t>"KL36"1,46</t>
  </si>
  <si>
    <t>"KL37"1,46</t>
  </si>
  <si>
    <t>"KL38"1,46</t>
  </si>
  <si>
    <t>"KL39"1,46</t>
  </si>
  <si>
    <t>"KL40"1,46</t>
  </si>
  <si>
    <t>36</t>
  </si>
  <si>
    <t>764216602</t>
  </si>
  <si>
    <t>Oplechování parapetů z pozinkovaného plechu s povrchovou úpravou rovných mechanicky kotvené, bez rohů DO rš 200 mm</t>
  </si>
  <si>
    <t>-838650464</t>
  </si>
  <si>
    <t>https://podminky.urs.cz/item/CS_URS_2025_02/764216602</t>
  </si>
  <si>
    <t>"KL1"0,25</t>
  </si>
  <si>
    <t>"KL2"1,435</t>
  </si>
  <si>
    <t>"KL4"1,05</t>
  </si>
  <si>
    <t>"KL5"0,2</t>
  </si>
  <si>
    <t>"KL6"0,2</t>
  </si>
  <si>
    <t>"KL7"0,98</t>
  </si>
  <si>
    <t>"KL9"1,25</t>
  </si>
  <si>
    <t>"KL11"1,24</t>
  </si>
  <si>
    <t>"KL13"1,235</t>
  </si>
  <si>
    <t>"KL15"1,235</t>
  </si>
  <si>
    <t>"KL17"1,258</t>
  </si>
  <si>
    <t>"KL19"1,245</t>
  </si>
  <si>
    <t>"KL21"1,25</t>
  </si>
  <si>
    <t>"KL23"1,24</t>
  </si>
  <si>
    <t>"KL25"1,245</t>
  </si>
  <si>
    <t>"KL27"1,435</t>
  </si>
  <si>
    <t>"KL28"0,332</t>
  </si>
  <si>
    <t>"KL29"1,169</t>
  </si>
  <si>
    <t>37</t>
  </si>
  <si>
    <t>764216665</t>
  </si>
  <si>
    <t>Oplechování parapetů z pozinkovaného plechu s povrchovou úpravou rovných celoplošně lepené, bez rohů Příplatek k cenám za zvýšenou pracnost při provedení rohu nebo koutu do rš 400 mm</t>
  </si>
  <si>
    <t>-482178046</t>
  </si>
  <si>
    <t>https://podminky.urs.cz/item/CS_URS_2025_02/764216665</t>
  </si>
  <si>
    <t>12*2</t>
  </si>
  <si>
    <t>38</t>
  </si>
  <si>
    <t>764216667</t>
  </si>
  <si>
    <t>Oplechování parapetů z pozinkovaného plechu s povrchovou úpravou rovných celoplošně lepené, bez rohů Příplatek k cenám za zvýšenou pracnost při provedení rohu nebo koutu přes rš 400 mm</t>
  </si>
  <si>
    <t>735913795</t>
  </si>
  <si>
    <t>https://podminky.urs.cz/item/CS_URS_2025_02/764216667</t>
  </si>
  <si>
    <t>10*2</t>
  </si>
  <si>
    <t>766</t>
  </si>
  <si>
    <t>Konstrukce truhlářské</t>
  </si>
  <si>
    <t>39</t>
  </si>
  <si>
    <t>766694126</t>
  </si>
  <si>
    <t>Montáž ostatních truhlářských konstrukcí parapetních desek dřevěných nebo plastových šířky přes 300 mm</t>
  </si>
  <si>
    <t>1858359969</t>
  </si>
  <si>
    <t>https://podminky.urs.cz/item/CS_URS_2025_02/766694126</t>
  </si>
  <si>
    <t>"T01"1,28+0,06+0,085</t>
  </si>
  <si>
    <t>"T03"1,268+0,07*2</t>
  </si>
  <si>
    <t>"T04"1,278+0,08*2</t>
  </si>
  <si>
    <t>"T05"1,276+0,07*2</t>
  </si>
  <si>
    <t>"T06"1,284+0,075*2</t>
  </si>
  <si>
    <t>"T12"1,287+0,08*2</t>
  </si>
  <si>
    <t>"T13"1,285+0,07*2</t>
  </si>
  <si>
    <t>"T14"1,277+0,08*2</t>
  </si>
  <si>
    <t>"T15"1,293+0,07*2</t>
  </si>
  <si>
    <t>"T16"1,281+0,05*2</t>
  </si>
  <si>
    <t>"T17"1,296+0,074*2</t>
  </si>
  <si>
    <t>40</t>
  </si>
  <si>
    <t>60794100RRR</t>
  </si>
  <si>
    <t xml:space="preserve">parapet dřevěný, lakovaný vnitřní dle specifikace T1-T22, š. do 5000mm </t>
  </si>
  <si>
    <t xml:space="preserve">vlastní </t>
  </si>
  <si>
    <t>-1139763987</t>
  </si>
  <si>
    <t>15,688*1,1 'Přepočtené koeficientem množství</t>
  </si>
  <si>
    <t>41</t>
  </si>
  <si>
    <t>766694116</t>
  </si>
  <si>
    <t>Montáž ostatních truhlářských konstrukcí parapetních desek dřevěných nebo plastových šířky do 300 mm</t>
  </si>
  <si>
    <t>-44293406</t>
  </si>
  <si>
    <t>https://podminky.urs.cz/item/CS_URS_2025_02/766694116</t>
  </si>
  <si>
    <t>"T02"1,284</t>
  </si>
  <si>
    <t>"T07"1,272</t>
  </si>
  <si>
    <t>"T08"1,274</t>
  </si>
  <si>
    <t>"T09"1,26</t>
  </si>
  <si>
    <t>"T10"1,266</t>
  </si>
  <si>
    <t>"T11"1,288</t>
  </si>
  <si>
    <t>"T18"1,589</t>
  </si>
  <si>
    <t>"T19"1,563</t>
  </si>
  <si>
    <t>"T20"1,573</t>
  </si>
  <si>
    <t>"T21"1,566</t>
  </si>
  <si>
    <t>"T22"1,605</t>
  </si>
  <si>
    <t>42</t>
  </si>
  <si>
    <t>60794100RR</t>
  </si>
  <si>
    <t xml:space="preserve">parapet dřevěný, lakovaný vnitřní dle specifikace T1-T22, š. do 250mm </t>
  </si>
  <si>
    <t>-1860559461</t>
  </si>
  <si>
    <t>15,54*1,1 'Přepočtené koeficientem množství</t>
  </si>
  <si>
    <t>43</t>
  </si>
  <si>
    <t>998766311</t>
  </si>
  <si>
    <t>Přesun hmot pro konstrukce truhlářské stanovený procentní sazbou (%) z ceny vodorovná dopravní vzdálenost do 50 m ruční (bez užití mechanizace) v objektech výšky do 6 m</t>
  </si>
  <si>
    <t>%</t>
  </si>
  <si>
    <t>-2163287</t>
  </si>
  <si>
    <t>https://podminky.urs.cz/item/CS_URS_2025_02/998766311</t>
  </si>
  <si>
    <t>766-1</t>
  </si>
  <si>
    <t>Dveře - dřevěná</t>
  </si>
  <si>
    <t>44</t>
  </si>
  <si>
    <t>D1</t>
  </si>
  <si>
    <t>D+M dvojkřídlé dveře s nadsvětlíkem, vč. zárubně a příslušenství, dle specifikace D1</t>
  </si>
  <si>
    <t>ks</t>
  </si>
  <si>
    <t>2020969532</t>
  </si>
  <si>
    <t>45</t>
  </si>
  <si>
    <t>D2</t>
  </si>
  <si>
    <t>D+M dvojkřídlé dveře s nadsvětlíkem, vč. zárubně a příslušenství, dle specifikace D2</t>
  </si>
  <si>
    <t>2091332793</t>
  </si>
  <si>
    <t>766-2</t>
  </si>
  <si>
    <t xml:space="preserve">Okna - dřevěná </t>
  </si>
  <si>
    <t>46</t>
  </si>
  <si>
    <t>O01</t>
  </si>
  <si>
    <t>D+M okno dřevěné, Uw max 0,90/W(m2.K), členění a příslušenství dle specifikace O01 vč. ošetření připojovací spáry</t>
  </si>
  <si>
    <t xml:space="preserve">ks </t>
  </si>
  <si>
    <t>1448018776</t>
  </si>
  <si>
    <t>47</t>
  </si>
  <si>
    <t>O02</t>
  </si>
  <si>
    <t>D+M okno dřevěné, Uw max 0,90/W(m2.K), členění a příslušenství dle specifikace O02 vč. ošetření připojovací spáry</t>
  </si>
  <si>
    <t>122024585</t>
  </si>
  <si>
    <t>48</t>
  </si>
  <si>
    <t>O03</t>
  </si>
  <si>
    <t>D+M okno dřevěné, Uw max 0,90/W(m2.K), členění a příslušenství dle specifikace O03 vč. ošetření připojovací spáry</t>
  </si>
  <si>
    <t>-1211035198</t>
  </si>
  <si>
    <t>49</t>
  </si>
  <si>
    <t>O04</t>
  </si>
  <si>
    <t>D+M okno dřevěné, Uw max 0,90/W(m2.K), členění a příslušenství dle specifikace O04 vč. ošetření připojovací spáry</t>
  </si>
  <si>
    <t>-1942751486</t>
  </si>
  <si>
    <t>50</t>
  </si>
  <si>
    <t>O05</t>
  </si>
  <si>
    <t>D+M okno dřevěné, Uw max 0,90/W(m2.K), členění a příslušenství dle specifikace O05 vč. ošetření připojovací spáry</t>
  </si>
  <si>
    <t>1009002920</t>
  </si>
  <si>
    <t>51</t>
  </si>
  <si>
    <t>O06</t>
  </si>
  <si>
    <t>D+M okno dřevěné, Uw max 0,90/W(m2.K), členění a příslušenství dle specifikace O06 vč. ošetření připojovací spáry</t>
  </si>
  <si>
    <t>1335070380</t>
  </si>
  <si>
    <t>52</t>
  </si>
  <si>
    <t>O07</t>
  </si>
  <si>
    <t>D+M okno dřevěné, Uw max 0,90/W(m2.K), členění a příslušenství dle specifikace O07 vč. ošetření připojovací spáry</t>
  </si>
  <si>
    <t>1527866519</t>
  </si>
  <si>
    <t>53</t>
  </si>
  <si>
    <t>O08</t>
  </si>
  <si>
    <t>D+M okno dřevěné, Uw max 0,90/W(m2.K), členění a příslušenství dle specifikace O08 vč. ošetření připojovací spáry</t>
  </si>
  <si>
    <t>-981675468</t>
  </si>
  <si>
    <t>54</t>
  </si>
  <si>
    <t>O09</t>
  </si>
  <si>
    <t>D+M okno dřevěné, Uw max 0,90/W(m2.K), členění a příslušenství dle specifikace O09 vč. ošetření připojovací spáry</t>
  </si>
  <si>
    <t>1031385767</t>
  </si>
  <si>
    <t>55</t>
  </si>
  <si>
    <t>O10</t>
  </si>
  <si>
    <t>D+M okno dřevěné, Uw max 0,90/W(m2.K), členění a příslušenství dle specifikace O10 vč. ošetření připojovací spáry</t>
  </si>
  <si>
    <t>822257524</t>
  </si>
  <si>
    <t>56</t>
  </si>
  <si>
    <t>O11</t>
  </si>
  <si>
    <t>D+M okno dřevěné, Uw max 0,90/W(m2.K), členění a příslušenství dle specifikace O11 vč. ošetření připojovací spáry</t>
  </si>
  <si>
    <t>1460375146</t>
  </si>
  <si>
    <t>57</t>
  </si>
  <si>
    <t>O12</t>
  </si>
  <si>
    <t>D+M okno dřevěné, Uw max 0,90/W(m2.K), členění a příslušenství dle specifikace O12 vč. ošetření připojovací spáry</t>
  </si>
  <si>
    <t>-1245056519</t>
  </si>
  <si>
    <t>58</t>
  </si>
  <si>
    <t>O13</t>
  </si>
  <si>
    <t>D+M okno dřevěné, Uw max 0,90/W(m2.K), členění a příslušenství dle specifikace O13 vč. ošetření připojovací spáry</t>
  </si>
  <si>
    <t>144868717</t>
  </si>
  <si>
    <t>59</t>
  </si>
  <si>
    <t>O14</t>
  </si>
  <si>
    <t>D+M okno dřevěné, Uw max 0,90/W(m2.K), členění a příslušenství dle specifikace O14 vč. ošetření připojovací spáry</t>
  </si>
  <si>
    <t>-48878728</t>
  </si>
  <si>
    <t>60</t>
  </si>
  <si>
    <t>O15</t>
  </si>
  <si>
    <t>D+M okno dřevěné, Uw max 0,90/W(m2.K), členění a příslušenství dle specifikace O15 vč. ošetření připojovací spáry</t>
  </si>
  <si>
    <t>679922802</t>
  </si>
  <si>
    <t>O16</t>
  </si>
  <si>
    <t>D+M okno dřevěné, Uw max 0,90/W(m2.K), členění a příslušenství dle specifikace O16 vč. ošetření připojovací spáry</t>
  </si>
  <si>
    <t>-552783544</t>
  </si>
  <si>
    <t>O17</t>
  </si>
  <si>
    <t>D+M okno dřevěné, Uw max 0,90/W(m2.K), členění a příslušenství dle specifikace O17 vč. ošetření připojovací spáry</t>
  </si>
  <si>
    <t>863008360</t>
  </si>
  <si>
    <t>63</t>
  </si>
  <si>
    <t>O18</t>
  </si>
  <si>
    <t>D+M okno dřevěné, Uw max 0,90/W(m2.K), členění a příslušenství dle specifikace O18 vč. ošetření připojovací spáry</t>
  </si>
  <si>
    <t>1192620354</t>
  </si>
  <si>
    <t>64</t>
  </si>
  <si>
    <t>O19</t>
  </si>
  <si>
    <t>D+M okno dřevěné, Uw max 0,90/W(m2.K), členění a příslušenství dle specifikace O19 vč. ošetření připojovací spáry</t>
  </si>
  <si>
    <t>-2036050159</t>
  </si>
  <si>
    <t>65</t>
  </si>
  <si>
    <t>O20</t>
  </si>
  <si>
    <t>D+M okno dřevěné, Uw max 0,90/W(m2.K), členění a příslušenství dle specifikace O20 vč. ošetření připojovací spáry</t>
  </si>
  <si>
    <t>-447183654</t>
  </si>
  <si>
    <t>66</t>
  </si>
  <si>
    <t>O21</t>
  </si>
  <si>
    <t>D+M okno dřevěné, Uw max 0,90/W(m2.K), členění a příslušenství dle specifikace O21 vč. ošetření připojovací spáry</t>
  </si>
  <si>
    <t>1249758945</t>
  </si>
  <si>
    <t>67</t>
  </si>
  <si>
    <t>O22</t>
  </si>
  <si>
    <t>D+M okno dřevěné, Uw max 0,90/W(m2.K), členění a příslušenství dle specifikace O22 vč. ošetření připojovací spáry</t>
  </si>
  <si>
    <t>53877413</t>
  </si>
  <si>
    <t>68</t>
  </si>
  <si>
    <t>O23</t>
  </si>
  <si>
    <t>D+M okno dřevěné, Uw max 0,90/W(m2.K), členění a příslušenství dle specifikace O23 vč. ošetření připojovací spáry</t>
  </si>
  <si>
    <t>-253880998</t>
  </si>
  <si>
    <t>766-3</t>
  </si>
  <si>
    <t>Okna - AL</t>
  </si>
  <si>
    <t>69</t>
  </si>
  <si>
    <t>O24</t>
  </si>
  <si>
    <t>D+M okno Al - sklepní, členění a příslušenství dle specifikace O24</t>
  </si>
  <si>
    <t>-65110968</t>
  </si>
  <si>
    <t>70</t>
  </si>
  <si>
    <t>O25</t>
  </si>
  <si>
    <t>D+M okno Al - sklepní, členění a příslušenství dle specifikace O25</t>
  </si>
  <si>
    <t>-1897513304</t>
  </si>
  <si>
    <t>767</t>
  </si>
  <si>
    <t>Konstrukce zámečnické</t>
  </si>
  <si>
    <t>71</t>
  </si>
  <si>
    <t>998767311</t>
  </si>
  <si>
    <t>Přesun hmot pro zámečnické konstrukce stanovený procentní sazbou (%) z ceny vodorovná dopravní vzdálenost do 50 m ruční (bez užití mechanizace) v objektech výšky do 6 m</t>
  </si>
  <si>
    <t>-827804715</t>
  </si>
  <si>
    <t>https://podminky.urs.cz/item/CS_URS_2025_02/998767311</t>
  </si>
  <si>
    <t>72</t>
  </si>
  <si>
    <t>Z01</t>
  </si>
  <si>
    <t>D+M mříž vč. povrchové úpravy a kotvení do fasády dle specifikace Z01</t>
  </si>
  <si>
    <t>-352603719</t>
  </si>
  <si>
    <t>73</t>
  </si>
  <si>
    <t>Z03</t>
  </si>
  <si>
    <t>D+M mříž vč. povrchové úpravy a kotvení do fasády dle specifikace Z03</t>
  </si>
  <si>
    <t>-531787577</t>
  </si>
  <si>
    <t>74</t>
  </si>
  <si>
    <t>767649197</t>
  </si>
  <si>
    <t>Montáž dveří ocelových nebo hliníkových doplňků dveří panikového kování dveří jednokřídlých</t>
  </si>
  <si>
    <t>-1183828575</t>
  </si>
  <si>
    <t>https://podminky.urs.cz/item/CS_URS_2025_02/767649197</t>
  </si>
  <si>
    <t>75</t>
  </si>
  <si>
    <t>54914135</t>
  </si>
  <si>
    <t>kování panikové klika/klika</t>
  </si>
  <si>
    <t>-674439758</t>
  </si>
  <si>
    <t>783</t>
  </si>
  <si>
    <t>Dokončovací práce - nátěry</t>
  </si>
  <si>
    <t>76</t>
  </si>
  <si>
    <t>783301401</t>
  </si>
  <si>
    <t>Příprava podkladu zámečnických konstrukcí před provedením nátěru ometení</t>
  </si>
  <si>
    <t>-1373232736</t>
  </si>
  <si>
    <t>https://podminky.urs.cz/item/CS_URS_2025_02/783301401</t>
  </si>
  <si>
    <t>77</t>
  </si>
  <si>
    <t>783306801</t>
  </si>
  <si>
    <t>Odstranění nátěrů ze zámečnických konstrukcí obroušením</t>
  </si>
  <si>
    <t>1841152515</t>
  </si>
  <si>
    <t>https://podminky.urs.cz/item/CS_URS_2025_02/783306801</t>
  </si>
  <si>
    <t>"D4"1*1,95*2</t>
  </si>
  <si>
    <t>"D5"1*1,95*2</t>
  </si>
  <si>
    <t xml:space="preserve">"zárubeň </t>
  </si>
  <si>
    <t>0,25*(1+1,95*2)*2</t>
  </si>
  <si>
    <t>78</t>
  </si>
  <si>
    <t>783314101</t>
  </si>
  <si>
    <t>Základní nátěr zámečnických konstrukcí jednonásobný syntetický</t>
  </si>
  <si>
    <t>-157699339</t>
  </si>
  <si>
    <t>https://podminky.urs.cz/item/CS_URS_2025_02/783314101</t>
  </si>
  <si>
    <t>79</t>
  </si>
  <si>
    <t>783327101</t>
  </si>
  <si>
    <t>Krycí nátěr (email) zámečnických konstrukcí jednonásobný akrylátový</t>
  </si>
  <si>
    <t>-472761434</t>
  </si>
  <si>
    <t>https://podminky.urs.cz/item/CS_URS_2025_02/783327101</t>
  </si>
  <si>
    <t>10,25*2 'Přepočtené koeficientem množství</t>
  </si>
  <si>
    <t>784</t>
  </si>
  <si>
    <t>Dokončovací práce - malby a tapety</t>
  </si>
  <si>
    <t>80</t>
  </si>
  <si>
    <t>784111001</t>
  </si>
  <si>
    <t>Oprášení (ometení) podkladu v místnostech výšky do 3,80 m</t>
  </si>
  <si>
    <t>-1912631743</t>
  </si>
  <si>
    <t>https://podminky.urs.cz/item/CS_URS_2025_02/784111001</t>
  </si>
  <si>
    <t xml:space="preserve">"výmalba v okolí okna + 0,5 m </t>
  </si>
  <si>
    <t>0,75*(ostění1+nadpraží1+parapet1)</t>
  </si>
  <si>
    <t>0,5*(ostění0+nadpraží0+parapet0)</t>
  </si>
  <si>
    <t>"D3"0,5*(0,92*2,02)</t>
  </si>
  <si>
    <t>81</t>
  </si>
  <si>
    <t>784181101</t>
  </si>
  <si>
    <t>Penetrace podkladu jednonásobná základní akrylátová bezbarvá v místnostech výšky do 3,80 m</t>
  </si>
  <si>
    <t>-2144712848</t>
  </si>
  <si>
    <t>https://podminky.urs.cz/item/CS_URS_2025_02/784181101</t>
  </si>
  <si>
    <t>82</t>
  </si>
  <si>
    <t>784211101</t>
  </si>
  <si>
    <t>Malby z malířských směsí oděruvzdorných za mokra dvojnásobné, bílé za mokra oděruvzdorné výborně v místnostech výšky do 3,80 m</t>
  </si>
  <si>
    <t>-226540939</t>
  </si>
  <si>
    <t>https://podminky.urs.cz/item/CS_URS_2025_02/784211101</t>
  </si>
  <si>
    <t>VRN</t>
  </si>
  <si>
    <t>Vedlejší rozpočtové náklady</t>
  </si>
  <si>
    <t>83</t>
  </si>
  <si>
    <t>K029</t>
  </si>
  <si>
    <t>Zařízení staveniště, jeho provoz a odstranění, spotřeba médií, oplocení aj.</t>
  </si>
  <si>
    <t>kpl</t>
  </si>
  <si>
    <t>559425252</t>
  </si>
  <si>
    <t>84</t>
  </si>
  <si>
    <t>K001</t>
  </si>
  <si>
    <t>Ochrana neřešených částí stavby - zakrývání, protiprašná opatření aj.</t>
  </si>
  <si>
    <t>-1520351683</t>
  </si>
  <si>
    <t>85</t>
  </si>
  <si>
    <t>K030</t>
  </si>
  <si>
    <t>Zábor veřejného prostranství</t>
  </si>
  <si>
    <t>2056745610</t>
  </si>
  <si>
    <t>86</t>
  </si>
  <si>
    <t>K031</t>
  </si>
  <si>
    <t>Doprava zaměstnanců</t>
  </si>
  <si>
    <t>-990169257</t>
  </si>
  <si>
    <t>SEZNAM FIGUR</t>
  </si>
  <si>
    <t>Výměra</t>
  </si>
  <si>
    <t>DVEŘE0</t>
  </si>
  <si>
    <t>SOUČTOVÁ dveře ve vnitřních stěnách 1 PP</t>
  </si>
  <si>
    <t>dveře01+dveře02</t>
  </si>
  <si>
    <t>dveře01</t>
  </si>
  <si>
    <t>Otvory ve vnitřních nosných stěnách 1 PP</t>
  </si>
  <si>
    <t>dveře02</t>
  </si>
  <si>
    <t>Otvory v příčkách 1 PP</t>
  </si>
  <si>
    <t>F00</t>
  </si>
  <si>
    <t>Plochy místností 1 PP</t>
  </si>
  <si>
    <t>F001</t>
  </si>
  <si>
    <t>Plochy místností 1 NP - dlažba, vč. prostoru mezi dveřmi</t>
  </si>
  <si>
    <t>F002</t>
  </si>
  <si>
    <t>Plochy místností 1 PP - vinyl, vč. prostoru mezi dveřmi</t>
  </si>
  <si>
    <t>F003</t>
  </si>
  <si>
    <t>Plochy místností 1 PP - stěrka</t>
  </si>
  <si>
    <t>F004</t>
  </si>
  <si>
    <t>Plochy místností 1 PP - dřevěné podlaha</t>
  </si>
  <si>
    <t>"O24"11*(0,795)</t>
  </si>
  <si>
    <t>"O25"8*(0,783)</t>
  </si>
  <si>
    <t>Použití figury:</t>
  </si>
  <si>
    <t>Vápenocementová štuková omítka ostění nebo nadpraží</t>
  </si>
  <si>
    <t>Penetrační akrylátový nátěr hladkých, tenkovrstvých zrnitých nebo štukových omítek</t>
  </si>
  <si>
    <t>Oprášení (ometení ) podkladu v místnostech v do 3,80 m</t>
  </si>
  <si>
    <t>Otlučení (osekání) vnitřní vápenné nebo vápenocementové omítky stěn v rozsahu přes 50 do 100 %</t>
  </si>
  <si>
    <t>"D1"</t>
  </si>
  <si>
    <t>1,945</t>
  </si>
  <si>
    <t>"D2"</t>
  </si>
  <si>
    <t>1,865</t>
  </si>
  <si>
    <t>"O01"</t>
  </si>
  <si>
    <t>1,265</t>
  </si>
  <si>
    <t>"O02"</t>
  </si>
  <si>
    <t>1,258</t>
  </si>
  <si>
    <t>"O03"</t>
  </si>
  <si>
    <t>1,262</t>
  </si>
  <si>
    <t>"O04"</t>
  </si>
  <si>
    <t>1,256</t>
  </si>
  <si>
    <t>"O05"</t>
  </si>
  <si>
    <t>1,266</t>
  </si>
  <si>
    <t>"O06"</t>
  </si>
  <si>
    <t>"O07"</t>
  </si>
  <si>
    <t>0,88</t>
  </si>
  <si>
    <t>"O08"</t>
  </si>
  <si>
    <t>1,257</t>
  </si>
  <si>
    <t>"O09"</t>
  </si>
  <si>
    <t>1,263</t>
  </si>
  <si>
    <t>"O010"</t>
  </si>
  <si>
    <t>1,26</t>
  </si>
  <si>
    <t>"O011"</t>
  </si>
  <si>
    <t>1,253</t>
  </si>
  <si>
    <t>"O012"</t>
  </si>
  <si>
    <t>1,267</t>
  </si>
  <si>
    <t>"O013"</t>
  </si>
  <si>
    <t>1,268</t>
  </si>
  <si>
    <t>"O014"</t>
  </si>
  <si>
    <t>1,285</t>
  </si>
  <si>
    <t>"O015"</t>
  </si>
  <si>
    <t>"O016"</t>
  </si>
  <si>
    <t>1,275</t>
  </si>
  <si>
    <t>"O017"</t>
  </si>
  <si>
    <t>1,264</t>
  </si>
  <si>
    <t>"O018"</t>
  </si>
  <si>
    <t>1,274</t>
  </si>
  <si>
    <t>"O019"</t>
  </si>
  <si>
    <t>1,55</t>
  </si>
  <si>
    <t>"O020"</t>
  </si>
  <si>
    <t>1,554</t>
  </si>
  <si>
    <t>"O021"</t>
  </si>
  <si>
    <t>1,552</t>
  </si>
  <si>
    <t>"O022"</t>
  </si>
  <si>
    <t>"O023"</t>
  </si>
  <si>
    <t>1,566</t>
  </si>
  <si>
    <t>Montáž omítkových samolepících začišťovacích profilů pro spojení s okenním rámem</t>
  </si>
  <si>
    <t>Přisekání rovných ostění v cihelném zdivu na MV nebo MVC</t>
  </si>
  <si>
    <t>Obklad00</t>
  </si>
  <si>
    <t>Keramický obklad 1 PP, obvod</t>
  </si>
  <si>
    <t>Obvod00</t>
  </si>
  <si>
    <t>SOUČTOVÁ Obvody místností 1 PP</t>
  </si>
  <si>
    <t>Obvod001</t>
  </si>
  <si>
    <t>Obvod002</t>
  </si>
  <si>
    <t>Obvod003</t>
  </si>
  <si>
    <t>Obvod004</t>
  </si>
  <si>
    <t>Obvod místností 1 PP - soklík dlažby</t>
  </si>
  <si>
    <t>Obvod místností 1 PP - soklík vinyl</t>
  </si>
  <si>
    <t>Obvod místností 1 PP - stěrka</t>
  </si>
  <si>
    <t>Obvod místností 1 PP - dřevěná podlaha</t>
  </si>
  <si>
    <t>"O24"11*(0,795*0,588)</t>
  </si>
  <si>
    <t>"O25"8*(0,783*0,487)</t>
  </si>
  <si>
    <t>Zakrytí výplní otvorů fólií přilepenou na začišťovací lišty</t>
  </si>
  <si>
    <t>Vybourání kovových rámů oken jednoduchých včetně křídel pl do 1 m2</t>
  </si>
  <si>
    <t>"O07"0,88*1,57</t>
  </si>
  <si>
    <t xml:space="preserve">"1 NP </t>
  </si>
  <si>
    <t>obvod01*(0,25+2,5)</t>
  </si>
  <si>
    <t>-okno1</t>
  </si>
  <si>
    <t>-dveře1*2</t>
  </si>
  <si>
    <t>0,25*(nadpraží1+ostění1)</t>
  </si>
  <si>
    <t>Mezisoučet</t>
  </si>
  <si>
    <t xml:space="preserve">"2 NP </t>
  </si>
  <si>
    <t>obvod02*(0,25+2,5)</t>
  </si>
  <si>
    <t>-0</t>
  </si>
  <si>
    <t>-dveře2*2</t>
  </si>
  <si>
    <t>0,25*(0+0)</t>
  </si>
  <si>
    <t>"odpočet šikmin"</t>
  </si>
  <si>
    <t>"O24"11*(2*0,588)</t>
  </si>
  <si>
    <t>"O25"8*(2*0,487)</t>
  </si>
  <si>
    <t>"D1"2*4,835</t>
  </si>
  <si>
    <t>"D2"2*3,6</t>
  </si>
  <si>
    <t>"O01"2*2,74</t>
  </si>
  <si>
    <t>"O02"2*2,741</t>
  </si>
  <si>
    <t>"O03"2*2,376</t>
  </si>
  <si>
    <t>"O04"2*2,743</t>
  </si>
  <si>
    <t>"O05"2*2,763</t>
  </si>
  <si>
    <t>"O06"2*2,758</t>
  </si>
  <si>
    <t>"O07"2*1,57</t>
  </si>
  <si>
    <t>"O08"2*2,744</t>
  </si>
  <si>
    <t>"O09"2*2,737</t>
  </si>
  <si>
    <t>"O010"2*2,738</t>
  </si>
  <si>
    <t>"O011"2*2,750</t>
  </si>
  <si>
    <t>"O012"2*2,734</t>
  </si>
  <si>
    <t>"O013"2*2,74</t>
  </si>
  <si>
    <t>"O014"2*2,757</t>
  </si>
  <si>
    <t>"O015"2*2,763</t>
  </si>
  <si>
    <t>"O016"2*2,758</t>
  </si>
  <si>
    <t>"O017"2*2,773</t>
  </si>
  <si>
    <t>"O018"2*2,746</t>
  </si>
  <si>
    <t>"O019"2*2,728</t>
  </si>
  <si>
    <t>"O020"2*2,737</t>
  </si>
  <si>
    <t>"O021"2*2,737</t>
  </si>
  <si>
    <t>"O022"2*2,765</t>
  </si>
  <si>
    <t>"O023"2*2,74</t>
  </si>
  <si>
    <t>Zazdívka otvorů pl přes 0,25 do 1 m2 ve zdivu nadzákladovém cihlami pálenými na MVC</t>
  </si>
  <si>
    <t>Zřízení bednění rýh a hran v podlahách</t>
  </si>
  <si>
    <t>Vyrovnávací cementový potěr tl přes 10 do 20 mm ze suchých směsí provedený v pásu</t>
  </si>
  <si>
    <t>Demontáž parapetních desek dřevěných nebo plastových šířky do 300 mm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</si>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</sst>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167" fontId="22" fillId="3" borderId="23" xfId="0" applyNumberFormat="1" applyFont="1" applyFill="1" applyBorder="1" applyAlignment="1" applyProtection="1">
      <alignment vertical="center"/>
      <protection locked="0"/>
    </xf>
    <xf numFmtId="0" fontId="23" fillId="3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/>
    </xf>
    <xf numFmtId="167" fontId="39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968072244" TargetMode="External" /><Relationship Id="rId2" Type="http://schemas.openxmlformats.org/officeDocument/2006/relationships/hyperlink" Target="https://podminky.urs.cz/item/CS_URS_2025_02/968072455" TargetMode="External" /><Relationship Id="rId3" Type="http://schemas.openxmlformats.org/officeDocument/2006/relationships/hyperlink" Target="https://podminky.urs.cz/item/CS_URS_2025_02/968062456" TargetMode="External" /><Relationship Id="rId4" Type="http://schemas.openxmlformats.org/officeDocument/2006/relationships/hyperlink" Target="https://podminky.urs.cz/item/CS_URS_2025_02/968062377" TargetMode="External" /><Relationship Id="rId5" Type="http://schemas.openxmlformats.org/officeDocument/2006/relationships/hyperlink" Target="https://podminky.urs.cz/item/CS_URS_2025_02/978013191" TargetMode="External" /><Relationship Id="rId6" Type="http://schemas.openxmlformats.org/officeDocument/2006/relationships/hyperlink" Target="https://podminky.urs.cz/item/CS_URS_2025_02/967031132" TargetMode="External" /><Relationship Id="rId7" Type="http://schemas.openxmlformats.org/officeDocument/2006/relationships/hyperlink" Target="https://podminky.urs.cz/item/CS_URS_2025_02/764002851" TargetMode="External" /><Relationship Id="rId8" Type="http://schemas.openxmlformats.org/officeDocument/2006/relationships/hyperlink" Target="https://podminky.urs.cz/item/CS_URS_2025_02/766691811" TargetMode="External" /><Relationship Id="rId9" Type="http://schemas.openxmlformats.org/officeDocument/2006/relationships/hyperlink" Target="https://podminky.urs.cz/item/CS_URS_2025_02/997013211" TargetMode="External" /><Relationship Id="rId10" Type="http://schemas.openxmlformats.org/officeDocument/2006/relationships/hyperlink" Target="https://podminky.urs.cz/item/CS_URS_2025_02/997013501" TargetMode="External" /><Relationship Id="rId11" Type="http://schemas.openxmlformats.org/officeDocument/2006/relationships/hyperlink" Target="https://podminky.urs.cz/item/CS_URS_2025_02/997013509" TargetMode="External" /><Relationship Id="rId12" Type="http://schemas.openxmlformats.org/officeDocument/2006/relationships/hyperlink" Target="https://podminky.urs.cz/item/CS_URS_2025_02/997013631" TargetMode="External" /><Relationship Id="rId13" Type="http://schemas.openxmlformats.org/officeDocument/2006/relationships/hyperlink" Target="https://podminky.urs.cz/item/CS_URS_2025_02/310238211" TargetMode="External" /><Relationship Id="rId14" Type="http://schemas.openxmlformats.org/officeDocument/2006/relationships/hyperlink" Target="https://podminky.urs.cz/item/CS_URS_2025_02/622143004" TargetMode="External" /><Relationship Id="rId15" Type="http://schemas.openxmlformats.org/officeDocument/2006/relationships/hyperlink" Target="https://podminky.urs.cz/item/CS_URS_2025_02/622143005" TargetMode="External" /><Relationship Id="rId16" Type="http://schemas.openxmlformats.org/officeDocument/2006/relationships/hyperlink" Target="https://podminky.urs.cz/item/CS_URS_2025_02/629991012" TargetMode="External" /><Relationship Id="rId17" Type="http://schemas.openxmlformats.org/officeDocument/2006/relationships/hyperlink" Target="https://podminky.urs.cz/item/CS_URS_2025_02/632450121" TargetMode="External" /><Relationship Id="rId18" Type="http://schemas.openxmlformats.org/officeDocument/2006/relationships/hyperlink" Target="https://podminky.urs.cz/item/CS_URS_2025_02/631351101" TargetMode="External" /><Relationship Id="rId19" Type="http://schemas.openxmlformats.org/officeDocument/2006/relationships/hyperlink" Target="https://podminky.urs.cz/item/CS_URS_2025_02/631351102" TargetMode="External" /><Relationship Id="rId20" Type="http://schemas.openxmlformats.org/officeDocument/2006/relationships/hyperlink" Target="https://podminky.urs.cz/item/CS_URS_2025_02/612325302" TargetMode="External" /><Relationship Id="rId21" Type="http://schemas.openxmlformats.org/officeDocument/2006/relationships/hyperlink" Target="https://podminky.urs.cz/item/CS_URS_2025_02/622143004" TargetMode="External" /><Relationship Id="rId22" Type="http://schemas.openxmlformats.org/officeDocument/2006/relationships/hyperlink" Target="https://podminky.urs.cz/item/CS_URS_2025_02/612325302" TargetMode="External" /><Relationship Id="rId23" Type="http://schemas.openxmlformats.org/officeDocument/2006/relationships/hyperlink" Target="https://podminky.urs.cz/item/CS_URS_2025_02/612325225" TargetMode="External" /><Relationship Id="rId24" Type="http://schemas.openxmlformats.org/officeDocument/2006/relationships/hyperlink" Target="https://podminky.urs.cz/item/CS_URS_2025_02/783823131" TargetMode="External" /><Relationship Id="rId25" Type="http://schemas.openxmlformats.org/officeDocument/2006/relationships/hyperlink" Target="https://podminky.urs.cz/item/CS_URS_2025_02/783827121" TargetMode="External" /><Relationship Id="rId26" Type="http://schemas.openxmlformats.org/officeDocument/2006/relationships/hyperlink" Target="https://podminky.urs.cz/item/CS_URS_2025_02/952901111" TargetMode="External" /><Relationship Id="rId27" Type="http://schemas.openxmlformats.org/officeDocument/2006/relationships/hyperlink" Target="https://podminky.urs.cz/item/CS_URS_2025_02/946111113" TargetMode="External" /><Relationship Id="rId28" Type="http://schemas.openxmlformats.org/officeDocument/2006/relationships/hyperlink" Target="https://podminky.urs.cz/item/CS_URS_2025_02/946111213" TargetMode="External" /><Relationship Id="rId29" Type="http://schemas.openxmlformats.org/officeDocument/2006/relationships/hyperlink" Target="https://podminky.urs.cz/item/CS_URS_2025_02/946111813" TargetMode="External" /><Relationship Id="rId30" Type="http://schemas.openxmlformats.org/officeDocument/2006/relationships/hyperlink" Target="https://podminky.urs.cz/item/CS_URS_2025_02/998018001" TargetMode="External" /><Relationship Id="rId31" Type="http://schemas.openxmlformats.org/officeDocument/2006/relationships/hyperlink" Target="https://podminky.urs.cz/item/CS_URS_2025_02/998764121" TargetMode="External" /><Relationship Id="rId32" Type="http://schemas.openxmlformats.org/officeDocument/2006/relationships/hyperlink" Target="https://podminky.urs.cz/item/CS_URS_2025_02/764216605" TargetMode="External" /><Relationship Id="rId33" Type="http://schemas.openxmlformats.org/officeDocument/2006/relationships/hyperlink" Target="https://podminky.urs.cz/item/CS_URS_2025_02/764216602" TargetMode="External" /><Relationship Id="rId34" Type="http://schemas.openxmlformats.org/officeDocument/2006/relationships/hyperlink" Target="https://podminky.urs.cz/item/CS_URS_2025_02/764216665" TargetMode="External" /><Relationship Id="rId35" Type="http://schemas.openxmlformats.org/officeDocument/2006/relationships/hyperlink" Target="https://podminky.urs.cz/item/CS_URS_2025_02/764216667" TargetMode="External" /><Relationship Id="rId36" Type="http://schemas.openxmlformats.org/officeDocument/2006/relationships/hyperlink" Target="https://podminky.urs.cz/item/CS_URS_2025_02/766694126" TargetMode="External" /><Relationship Id="rId37" Type="http://schemas.openxmlformats.org/officeDocument/2006/relationships/hyperlink" Target="https://podminky.urs.cz/item/CS_URS_2025_02/766694116" TargetMode="External" /><Relationship Id="rId38" Type="http://schemas.openxmlformats.org/officeDocument/2006/relationships/hyperlink" Target="https://podminky.urs.cz/item/CS_URS_2025_02/998766311" TargetMode="External" /><Relationship Id="rId39" Type="http://schemas.openxmlformats.org/officeDocument/2006/relationships/hyperlink" Target="https://podminky.urs.cz/item/CS_URS_2025_02/998767311" TargetMode="External" /><Relationship Id="rId40" Type="http://schemas.openxmlformats.org/officeDocument/2006/relationships/hyperlink" Target="https://podminky.urs.cz/item/CS_URS_2025_02/767649197" TargetMode="External" /><Relationship Id="rId41" Type="http://schemas.openxmlformats.org/officeDocument/2006/relationships/hyperlink" Target="https://podminky.urs.cz/item/CS_URS_2025_02/783301401" TargetMode="External" /><Relationship Id="rId42" Type="http://schemas.openxmlformats.org/officeDocument/2006/relationships/hyperlink" Target="https://podminky.urs.cz/item/CS_URS_2025_02/783306801" TargetMode="External" /><Relationship Id="rId43" Type="http://schemas.openxmlformats.org/officeDocument/2006/relationships/hyperlink" Target="https://podminky.urs.cz/item/CS_URS_2025_02/783314101" TargetMode="External" /><Relationship Id="rId44" Type="http://schemas.openxmlformats.org/officeDocument/2006/relationships/hyperlink" Target="https://podminky.urs.cz/item/CS_URS_2025_02/783327101" TargetMode="External" /><Relationship Id="rId45" Type="http://schemas.openxmlformats.org/officeDocument/2006/relationships/hyperlink" Target="https://podminky.urs.cz/item/CS_URS_2025_02/784111001" TargetMode="External" /><Relationship Id="rId46" Type="http://schemas.openxmlformats.org/officeDocument/2006/relationships/hyperlink" Target="https://podminky.urs.cz/item/CS_URS_2025_02/784181101" TargetMode="External" /><Relationship Id="rId47" Type="http://schemas.openxmlformats.org/officeDocument/2006/relationships/hyperlink" Target="https://podminky.urs.cz/item/CS_URS_2025_02/784211101" TargetMode="External" /><Relationship Id="rId4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9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7</v>
      </c>
      <c r="BT2" s="20" t="s">
        <v>8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7</v>
      </c>
      <c r="BT3" s="20" t="s">
        <v>9</v>
      </c>
    </row>
    <row r="4" s="1" customFormat="1" ht="24.96" customHeight="1">
      <c r="B4" s="23"/>
      <c r="D4" s="24" t="s">
        <v>10</v>
      </c>
      <c r="AR4" s="23"/>
      <c r="AS4" s="25" t="s">
        <v>11</v>
      </c>
      <c r="BE4" s="26" t="s">
        <v>12</v>
      </c>
      <c r="BS4" s="20" t="s">
        <v>13</v>
      </c>
    </row>
    <row r="5" s="1" customFormat="1" ht="12" customHeight="1">
      <c r="B5" s="23"/>
      <c r="D5" s="27" t="s">
        <v>14</v>
      </c>
      <c r="K5" s="28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3"/>
      <c r="BE5" s="29" t="s">
        <v>16</v>
      </c>
      <c r="BS5" s="20" t="s">
        <v>7</v>
      </c>
    </row>
    <row r="6" s="1" customFormat="1" ht="36.96" customHeight="1">
      <c r="B6" s="23"/>
      <c r="D6" s="30" t="s">
        <v>17</v>
      </c>
      <c r="K6" s="31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3"/>
      <c r="BE6" s="32"/>
      <c r="BS6" s="20" t="s">
        <v>7</v>
      </c>
    </row>
    <row r="7" s="1" customFormat="1" ht="12" customHeight="1">
      <c r="B7" s="23"/>
      <c r="D7" s="33" t="s">
        <v>19</v>
      </c>
      <c r="K7" s="28" t="s">
        <v>3</v>
      </c>
      <c r="AK7" s="33" t="s">
        <v>20</v>
      </c>
      <c r="AN7" s="28" t="s">
        <v>3</v>
      </c>
      <c r="AR7" s="23"/>
      <c r="BE7" s="32"/>
      <c r="BS7" s="20" t="s">
        <v>7</v>
      </c>
    </row>
    <row r="8" s="1" customFormat="1" ht="12" customHeight="1">
      <c r="B8" s="23"/>
      <c r="D8" s="33" t="s">
        <v>21</v>
      </c>
      <c r="K8" s="28" t="s">
        <v>22</v>
      </c>
      <c r="AK8" s="33" t="s">
        <v>23</v>
      </c>
      <c r="AN8" s="34" t="s">
        <v>24</v>
      </c>
      <c r="AR8" s="23"/>
      <c r="BE8" s="32"/>
      <c r="BS8" s="20" t="s">
        <v>7</v>
      </c>
    </row>
    <row r="9" s="1" customFormat="1" ht="14.4" customHeight="1">
      <c r="B9" s="23"/>
      <c r="AR9" s="23"/>
      <c r="BE9" s="32"/>
      <c r="BS9" s="20" t="s">
        <v>7</v>
      </c>
    </row>
    <row r="10" s="1" customFormat="1" ht="12" customHeight="1">
      <c r="B10" s="23"/>
      <c r="D10" s="33" t="s">
        <v>25</v>
      </c>
      <c r="AK10" s="33" t="s">
        <v>26</v>
      </c>
      <c r="AN10" s="28" t="s">
        <v>3</v>
      </c>
      <c r="AR10" s="23"/>
      <c r="BE10" s="32"/>
      <c r="BS10" s="20" t="s">
        <v>7</v>
      </c>
    </row>
    <row r="11" s="1" customFormat="1" ht="18.48" customHeight="1">
      <c r="B11" s="23"/>
      <c r="E11" s="28" t="s">
        <v>22</v>
      </c>
      <c r="AK11" s="33" t="s">
        <v>27</v>
      </c>
      <c r="AN11" s="28" t="s">
        <v>3</v>
      </c>
      <c r="AR11" s="23"/>
      <c r="BE11" s="32"/>
      <c r="BS11" s="20" t="s">
        <v>7</v>
      </c>
    </row>
    <row r="12" s="1" customFormat="1" ht="6.96" customHeight="1">
      <c r="B12" s="23"/>
      <c r="AR12" s="23"/>
      <c r="BE12" s="32"/>
      <c r="BS12" s="20" t="s">
        <v>7</v>
      </c>
    </row>
    <row r="13" s="1" customFormat="1" ht="12" customHeight="1">
      <c r="B13" s="23"/>
      <c r="D13" s="33" t="s">
        <v>28</v>
      </c>
      <c r="AK13" s="33" t="s">
        <v>26</v>
      </c>
      <c r="AN13" s="35" t="s">
        <v>29</v>
      </c>
      <c r="AR13" s="23"/>
      <c r="BE13" s="32"/>
      <c r="BS13" s="20" t="s">
        <v>7</v>
      </c>
    </row>
    <row r="14">
      <c r="B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N14" s="35" t="s">
        <v>29</v>
      </c>
      <c r="AR14" s="23"/>
      <c r="BE14" s="32"/>
      <c r="BS14" s="20" t="s">
        <v>7</v>
      </c>
    </row>
    <row r="15" s="1" customFormat="1" ht="6.96" customHeight="1">
      <c r="B15" s="23"/>
      <c r="AR15" s="23"/>
      <c r="BE15" s="32"/>
      <c r="BS15" s="20" t="s">
        <v>4</v>
      </c>
    </row>
    <row r="16" s="1" customFormat="1" ht="12" customHeight="1">
      <c r="B16" s="23"/>
      <c r="D16" s="33" t="s">
        <v>30</v>
      </c>
      <c r="AK16" s="33" t="s">
        <v>26</v>
      </c>
      <c r="AN16" s="28" t="s">
        <v>3</v>
      </c>
      <c r="AR16" s="23"/>
      <c r="BE16" s="32"/>
      <c r="BS16" s="20" t="s">
        <v>4</v>
      </c>
    </row>
    <row r="17" s="1" customFormat="1" ht="18.48" customHeight="1">
      <c r="B17" s="23"/>
      <c r="E17" s="28" t="s">
        <v>22</v>
      </c>
      <c r="AK17" s="33" t="s">
        <v>27</v>
      </c>
      <c r="AN17" s="28" t="s">
        <v>3</v>
      </c>
      <c r="AR17" s="23"/>
      <c r="BE17" s="32"/>
      <c r="BS17" s="20" t="s">
        <v>31</v>
      </c>
    </row>
    <row r="18" s="1" customFormat="1" ht="6.96" customHeight="1">
      <c r="B18" s="23"/>
      <c r="AR18" s="23"/>
      <c r="BE18" s="32"/>
      <c r="BS18" s="20" t="s">
        <v>7</v>
      </c>
    </row>
    <row r="19" s="1" customFormat="1" ht="12" customHeight="1">
      <c r="B19" s="23"/>
      <c r="D19" s="33" t="s">
        <v>32</v>
      </c>
      <c r="AK19" s="33" t="s">
        <v>26</v>
      </c>
      <c r="AN19" s="28" t="s">
        <v>3</v>
      </c>
      <c r="AR19" s="23"/>
      <c r="BE19" s="32"/>
      <c r="BS19" s="20" t="s">
        <v>7</v>
      </c>
    </row>
    <row r="20" s="1" customFormat="1" ht="18.48" customHeight="1">
      <c r="B20" s="23"/>
      <c r="E20" s="28" t="s">
        <v>22</v>
      </c>
      <c r="AK20" s="33" t="s">
        <v>27</v>
      </c>
      <c r="AN20" s="28" t="s">
        <v>3</v>
      </c>
      <c r="AR20" s="23"/>
      <c r="BE20" s="32"/>
      <c r="BS20" s="20" t="s">
        <v>4</v>
      </c>
    </row>
    <row r="21" s="1" customFormat="1" ht="6.96" customHeight="1">
      <c r="B21" s="23"/>
      <c r="AR21" s="23"/>
      <c r="BE21" s="32"/>
    </row>
    <row r="22" s="1" customFormat="1" ht="12" customHeight="1">
      <c r="B22" s="23"/>
      <c r="D22" s="33" t="s">
        <v>33</v>
      </c>
      <c r="AR22" s="23"/>
      <c r="BE22" s="32"/>
    </row>
    <row r="23" s="1" customFormat="1" ht="47.25" customHeight="1">
      <c r="B23" s="23"/>
      <c r="E23" s="37" t="s">
        <v>34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R23" s="23"/>
      <c r="BE23" s="32"/>
    </row>
    <row r="24" s="1" customFormat="1" ht="6.96" customHeight="1">
      <c r="B24" s="23"/>
      <c r="AR24" s="23"/>
      <c r="BE24" s="32"/>
    </row>
    <row r="25" s="1" customFormat="1" ht="6.96" customHeight="1">
      <c r="B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R25" s="23"/>
      <c r="BE25" s="32"/>
    </row>
    <row r="26" s="2" customFormat="1" ht="25.92" customHeight="1">
      <c r="A26" s="39"/>
      <c r="B26" s="40"/>
      <c r="C26" s="39"/>
      <c r="D26" s="41" t="s">
        <v>35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39"/>
      <c r="AQ26" s="39"/>
      <c r="AR26" s="40"/>
      <c r="BE26" s="32"/>
    </row>
    <row r="27" s="2" customFormat="1" ht="6.96" customHeight="1">
      <c r="A27" s="39"/>
      <c r="B27" s="40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0"/>
      <c r="BE27" s="32"/>
    </row>
    <row r="28" s="2" customForma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36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37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38</v>
      </c>
      <c r="AL28" s="44"/>
      <c r="AM28" s="44"/>
      <c r="AN28" s="44"/>
      <c r="AO28" s="44"/>
      <c r="AP28" s="39"/>
      <c r="AQ28" s="39"/>
      <c r="AR28" s="40"/>
      <c r="BE28" s="32"/>
    </row>
    <row r="29" s="3" customFormat="1" ht="14.4" customHeight="1">
      <c r="A29" s="3"/>
      <c r="B29" s="45"/>
      <c r="C29" s="3"/>
      <c r="D29" s="33" t="s">
        <v>39</v>
      </c>
      <c r="E29" s="3"/>
      <c r="F29" s="33" t="s">
        <v>40</v>
      </c>
      <c r="G29" s="3"/>
      <c r="H29" s="3"/>
      <c r="I29" s="3"/>
      <c r="J29" s="3"/>
      <c r="K29" s="3"/>
      <c r="L29" s="46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7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7">
        <f>ROUND(AV54, 2)</f>
        <v>0</v>
      </c>
      <c r="AL29" s="3"/>
      <c r="AM29" s="3"/>
      <c r="AN29" s="3"/>
      <c r="AO29" s="3"/>
      <c r="AP29" s="3"/>
      <c r="AQ29" s="3"/>
      <c r="AR29" s="45"/>
      <c r="BE29" s="48"/>
    </row>
    <row r="30" s="3" customFormat="1" ht="14.4" customHeight="1">
      <c r="A30" s="3"/>
      <c r="B30" s="45"/>
      <c r="C30" s="3"/>
      <c r="D30" s="3"/>
      <c r="E30" s="3"/>
      <c r="F30" s="33" t="s">
        <v>41</v>
      </c>
      <c r="G30" s="3"/>
      <c r="H30" s="3"/>
      <c r="I30" s="3"/>
      <c r="J30" s="3"/>
      <c r="K30" s="3"/>
      <c r="L30" s="46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7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7">
        <f>ROUND(AW54, 2)</f>
        <v>0</v>
      </c>
      <c r="AL30" s="3"/>
      <c r="AM30" s="3"/>
      <c r="AN30" s="3"/>
      <c r="AO30" s="3"/>
      <c r="AP30" s="3"/>
      <c r="AQ30" s="3"/>
      <c r="AR30" s="45"/>
      <c r="BE30" s="48"/>
    </row>
    <row r="31" hidden="1" s="3" customFormat="1" ht="14.4" customHeight="1">
      <c r="A31" s="3"/>
      <c r="B31" s="45"/>
      <c r="C31" s="3"/>
      <c r="D31" s="3"/>
      <c r="E31" s="3"/>
      <c r="F31" s="33" t="s">
        <v>42</v>
      </c>
      <c r="G31" s="3"/>
      <c r="H31" s="3"/>
      <c r="I31" s="3"/>
      <c r="J31" s="3"/>
      <c r="K31" s="3"/>
      <c r="L31" s="46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7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7">
        <v>0</v>
      </c>
      <c r="AL31" s="3"/>
      <c r="AM31" s="3"/>
      <c r="AN31" s="3"/>
      <c r="AO31" s="3"/>
      <c r="AP31" s="3"/>
      <c r="AQ31" s="3"/>
      <c r="AR31" s="45"/>
      <c r="BE31" s="48"/>
    </row>
    <row r="32" hidden="1" s="3" customFormat="1" ht="14.4" customHeight="1">
      <c r="A32" s="3"/>
      <c r="B32" s="45"/>
      <c r="C32" s="3"/>
      <c r="D32" s="3"/>
      <c r="E32" s="3"/>
      <c r="F32" s="33" t="s">
        <v>43</v>
      </c>
      <c r="G32" s="3"/>
      <c r="H32" s="3"/>
      <c r="I32" s="3"/>
      <c r="J32" s="3"/>
      <c r="K32" s="3"/>
      <c r="L32" s="46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7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7">
        <v>0</v>
      </c>
      <c r="AL32" s="3"/>
      <c r="AM32" s="3"/>
      <c r="AN32" s="3"/>
      <c r="AO32" s="3"/>
      <c r="AP32" s="3"/>
      <c r="AQ32" s="3"/>
      <c r="AR32" s="45"/>
      <c r="BE32" s="48"/>
    </row>
    <row r="33" hidden="1" s="3" customFormat="1" ht="14.4" customHeight="1">
      <c r="A33" s="3"/>
      <c r="B33" s="45"/>
      <c r="C33" s="3"/>
      <c r="D33" s="3"/>
      <c r="E33" s="3"/>
      <c r="F33" s="33" t="s">
        <v>44</v>
      </c>
      <c r="G33" s="3"/>
      <c r="H33" s="3"/>
      <c r="I33" s="3"/>
      <c r="J33" s="3"/>
      <c r="K33" s="3"/>
      <c r="L33" s="46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7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7">
        <v>0</v>
      </c>
      <c r="AL33" s="3"/>
      <c r="AM33" s="3"/>
      <c r="AN33" s="3"/>
      <c r="AO33" s="3"/>
      <c r="AP33" s="3"/>
      <c r="AQ33" s="3"/>
      <c r="AR33" s="45"/>
      <c r="BE33" s="3"/>
    </row>
    <row r="34" s="2" customFormat="1" ht="6.96" customHeight="1">
      <c r="A34" s="39"/>
      <c r="B34" s="40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0"/>
      <c r="BE34" s="39"/>
    </row>
    <row r="35" s="2" customFormat="1" ht="25.92" customHeight="1">
      <c r="A35" s="39"/>
      <c r="B35" s="40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0"/>
      <c r="BE35" s="39"/>
    </row>
    <row r="36" s="2" customFormat="1" ht="6.96" customHeight="1">
      <c r="A36" s="39"/>
      <c r="B36" s="40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0"/>
      <c r="BE36" s="39"/>
    </row>
    <row r="37" s="2" customFormat="1" ht="6.96" customHeight="1">
      <c r="A37" s="39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0"/>
      <c r="BE37" s="39"/>
    </row>
    <row r="41" s="2" customFormat="1" ht="6.96" customHeight="1">
      <c r="A41" s="39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0"/>
      <c r="BE41" s="39"/>
    </row>
    <row r="42" s="2" customFormat="1" ht="24.96" customHeight="1">
      <c r="A42" s="39"/>
      <c r="B42" s="40"/>
      <c r="C42" s="24" t="s">
        <v>48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0"/>
      <c r="BE42" s="39"/>
    </row>
    <row r="43" s="2" customFormat="1" ht="6.96" customHeight="1">
      <c r="A43" s="39"/>
      <c r="B43" s="40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0"/>
      <c r="BE43" s="39"/>
    </row>
    <row r="44" s="4" customFormat="1" ht="12" customHeight="1">
      <c r="A44" s="4"/>
      <c r="B44" s="60"/>
      <c r="C44" s="33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roz89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60"/>
      <c r="BE44" s="4"/>
    </row>
    <row r="45" s="5" customFormat="1" ht="36.96" customHeight="1">
      <c r="A45" s="5"/>
      <c r="B45" s="61"/>
      <c r="C45" s="62" t="s">
        <v>17</v>
      </c>
      <c r="D45" s="5"/>
      <c r="E45" s="5"/>
      <c r="F45" s="5"/>
      <c r="G45" s="5"/>
      <c r="H45" s="5"/>
      <c r="I45" s="5"/>
      <c r="J45" s="5"/>
      <c r="K45" s="5"/>
      <c r="L45" s="63" t="str">
        <f>K6</f>
        <v>Výměna oken a dveří ve Speciálně pedagogickém centru při ZŠ Sekaninova, p.o.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1"/>
      <c r="BE45" s="5"/>
    </row>
    <row r="46" s="2" customFormat="1" ht="6.96" customHeight="1">
      <c r="A46" s="39"/>
      <c r="B46" s="40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0"/>
      <c r="BE46" s="39"/>
    </row>
    <row r="47" s="2" customFormat="1" ht="12" customHeight="1">
      <c r="A47" s="39"/>
      <c r="B47" s="40"/>
      <c r="C47" s="33" t="s">
        <v>21</v>
      </c>
      <c r="D47" s="39"/>
      <c r="E47" s="39"/>
      <c r="F47" s="39"/>
      <c r="G47" s="39"/>
      <c r="H47" s="39"/>
      <c r="I47" s="39"/>
      <c r="J47" s="39"/>
      <c r="K47" s="39"/>
      <c r="L47" s="64" t="str">
        <f>IF(K8="","",K8)</f>
        <v xml:space="preserve"> 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3" t="s">
        <v>23</v>
      </c>
      <c r="AJ47" s="39"/>
      <c r="AK47" s="39"/>
      <c r="AL47" s="39"/>
      <c r="AM47" s="65" t="str">
        <f>IF(AN8= "","",AN8)</f>
        <v>25. 8. 2025</v>
      </c>
      <c r="AN47" s="65"/>
      <c r="AO47" s="39"/>
      <c r="AP47" s="39"/>
      <c r="AQ47" s="39"/>
      <c r="AR47" s="40"/>
      <c r="BE47" s="39"/>
    </row>
    <row r="48" s="2" customFormat="1" ht="6.96" customHeight="1">
      <c r="A48" s="39"/>
      <c r="B48" s="4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0"/>
      <c r="BE48" s="39"/>
    </row>
    <row r="49" s="2" customFormat="1" ht="15.15" customHeight="1">
      <c r="A49" s="39"/>
      <c r="B49" s="40"/>
      <c r="C49" s="33" t="s">
        <v>25</v>
      </c>
      <c r="D49" s="39"/>
      <c r="E49" s="39"/>
      <c r="F49" s="39"/>
      <c r="G49" s="39"/>
      <c r="H49" s="39"/>
      <c r="I49" s="39"/>
      <c r="J49" s="39"/>
      <c r="K49" s="39"/>
      <c r="L49" s="4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3" t="s">
        <v>30</v>
      </c>
      <c r="AJ49" s="39"/>
      <c r="AK49" s="39"/>
      <c r="AL49" s="39"/>
      <c r="AM49" s="66" t="str">
        <f>IF(E17="","",E17)</f>
        <v xml:space="preserve"> </v>
      </c>
      <c r="AN49" s="4"/>
      <c r="AO49" s="4"/>
      <c r="AP49" s="4"/>
      <c r="AQ49" s="39"/>
      <c r="AR49" s="40"/>
      <c r="AS49" s="67" t="s">
        <v>49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  <c r="BE49" s="39"/>
    </row>
    <row r="50" s="2" customFormat="1" ht="15.15" customHeight="1">
      <c r="A50" s="39"/>
      <c r="B50" s="40"/>
      <c r="C50" s="33" t="s">
        <v>28</v>
      </c>
      <c r="D50" s="39"/>
      <c r="E50" s="39"/>
      <c r="F50" s="39"/>
      <c r="G50" s="39"/>
      <c r="H50" s="39"/>
      <c r="I50" s="39"/>
      <c r="J50" s="39"/>
      <c r="K50" s="39"/>
      <c r="L50" s="4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3" t="s">
        <v>32</v>
      </c>
      <c r="AJ50" s="39"/>
      <c r="AK50" s="39"/>
      <c r="AL50" s="39"/>
      <c r="AM50" s="66" t="str">
        <f>IF(E20="","",E20)</f>
        <v xml:space="preserve"> </v>
      </c>
      <c r="AN50" s="4"/>
      <c r="AO50" s="4"/>
      <c r="AP50" s="4"/>
      <c r="AQ50" s="39"/>
      <c r="AR50" s="40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  <c r="BE50" s="39"/>
    </row>
    <row r="51" s="2" customFormat="1" ht="10.8" customHeight="1">
      <c r="A51" s="39"/>
      <c r="B51" s="40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0"/>
      <c r="AS51" s="71"/>
      <c r="AT51" s="72"/>
      <c r="AU51" s="73"/>
      <c r="AV51" s="73"/>
      <c r="AW51" s="73"/>
      <c r="AX51" s="73"/>
      <c r="AY51" s="73"/>
      <c r="AZ51" s="73"/>
      <c r="BA51" s="73"/>
      <c r="BB51" s="73"/>
      <c r="BC51" s="73"/>
      <c r="BD51" s="74"/>
      <c r="BE51" s="39"/>
    </row>
    <row r="52" s="2" customFormat="1" ht="29.28" customHeight="1">
      <c r="A52" s="39"/>
      <c r="B52" s="40"/>
      <c r="C52" s="75" t="s">
        <v>50</v>
      </c>
      <c r="D52" s="76"/>
      <c r="E52" s="76"/>
      <c r="F52" s="76"/>
      <c r="G52" s="76"/>
      <c r="H52" s="77"/>
      <c r="I52" s="78" t="s">
        <v>51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9" t="s">
        <v>52</v>
      </c>
      <c r="AH52" s="76"/>
      <c r="AI52" s="76"/>
      <c r="AJ52" s="76"/>
      <c r="AK52" s="76"/>
      <c r="AL52" s="76"/>
      <c r="AM52" s="76"/>
      <c r="AN52" s="78" t="s">
        <v>53</v>
      </c>
      <c r="AO52" s="76"/>
      <c r="AP52" s="76"/>
      <c r="AQ52" s="80" t="s">
        <v>54</v>
      </c>
      <c r="AR52" s="40"/>
      <c r="AS52" s="81" t="s">
        <v>55</v>
      </c>
      <c r="AT52" s="82" t="s">
        <v>56</v>
      </c>
      <c r="AU52" s="82" t="s">
        <v>57</v>
      </c>
      <c r="AV52" s="82" t="s">
        <v>58</v>
      </c>
      <c r="AW52" s="82" t="s">
        <v>59</v>
      </c>
      <c r="AX52" s="82" t="s">
        <v>60</v>
      </c>
      <c r="AY52" s="82" t="s">
        <v>61</v>
      </c>
      <c r="AZ52" s="82" t="s">
        <v>62</v>
      </c>
      <c r="BA52" s="82" t="s">
        <v>63</v>
      </c>
      <c r="BB52" s="82" t="s">
        <v>64</v>
      </c>
      <c r="BC52" s="82" t="s">
        <v>65</v>
      </c>
      <c r="BD52" s="83" t="s">
        <v>66</v>
      </c>
      <c r="BE52" s="39"/>
    </row>
    <row r="53" s="2" customFormat="1" ht="10.8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0"/>
      <c r="AS53" s="84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6"/>
      <c r="BE53" s="39"/>
    </row>
    <row r="54" s="6" customFormat="1" ht="32.4" customHeight="1">
      <c r="A54" s="6"/>
      <c r="B54" s="87"/>
      <c r="C54" s="88" t="s">
        <v>67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90">
        <f>ROUND(AG55,2)</f>
        <v>0</v>
      </c>
      <c r="AH54" s="90"/>
      <c r="AI54" s="90"/>
      <c r="AJ54" s="90"/>
      <c r="AK54" s="90"/>
      <c r="AL54" s="90"/>
      <c r="AM54" s="90"/>
      <c r="AN54" s="91">
        <f>SUM(AG54,AT54)</f>
        <v>0</v>
      </c>
      <c r="AO54" s="91"/>
      <c r="AP54" s="91"/>
      <c r="AQ54" s="92" t="s">
        <v>3</v>
      </c>
      <c r="AR54" s="87"/>
      <c r="AS54" s="93">
        <f>ROUND(AS55,2)</f>
        <v>0</v>
      </c>
      <c r="AT54" s="94">
        <f>ROUND(SUM(AV54:AW54),2)</f>
        <v>0</v>
      </c>
      <c r="AU54" s="95">
        <f>ROUND(AU55,5)</f>
        <v>0</v>
      </c>
      <c r="AV54" s="94">
        <f>ROUND(AZ54*L29,2)</f>
        <v>0</v>
      </c>
      <c r="AW54" s="94">
        <f>ROUND(BA54*L30,2)</f>
        <v>0</v>
      </c>
      <c r="AX54" s="94">
        <f>ROUND(BB54*L29,2)</f>
        <v>0</v>
      </c>
      <c r="AY54" s="94">
        <f>ROUND(BC54*L30,2)</f>
        <v>0</v>
      </c>
      <c r="AZ54" s="94">
        <f>ROUND(AZ55,2)</f>
        <v>0</v>
      </c>
      <c r="BA54" s="94">
        <f>ROUND(BA55,2)</f>
        <v>0</v>
      </c>
      <c r="BB54" s="94">
        <f>ROUND(BB55,2)</f>
        <v>0</v>
      </c>
      <c r="BC54" s="94">
        <f>ROUND(BC55,2)</f>
        <v>0</v>
      </c>
      <c r="BD54" s="96">
        <f>ROUND(BD55,2)</f>
        <v>0</v>
      </c>
      <c r="BE54" s="6"/>
      <c r="BS54" s="97" t="s">
        <v>68</v>
      </c>
      <c r="BT54" s="97" t="s">
        <v>69</v>
      </c>
      <c r="BV54" s="97" t="s">
        <v>70</v>
      </c>
      <c r="BW54" s="97" t="s">
        <v>5</v>
      </c>
      <c r="BX54" s="97" t="s">
        <v>71</v>
      </c>
      <c r="CL54" s="97" t="s">
        <v>3</v>
      </c>
    </row>
    <row r="55" s="7" customFormat="1" ht="37.5" customHeight="1">
      <c r="A55" s="98" t="s">
        <v>72</v>
      </c>
      <c r="B55" s="99"/>
      <c r="C55" s="100"/>
      <c r="D55" s="101" t="s">
        <v>15</v>
      </c>
      <c r="E55" s="101"/>
      <c r="F55" s="101"/>
      <c r="G55" s="101"/>
      <c r="H55" s="101"/>
      <c r="I55" s="102"/>
      <c r="J55" s="101" t="s">
        <v>18</v>
      </c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3">
        <f>'roz89 - Výměna oken a dve...'!J28</f>
        <v>0</v>
      </c>
      <c r="AH55" s="102"/>
      <c r="AI55" s="102"/>
      <c r="AJ55" s="102"/>
      <c r="AK55" s="102"/>
      <c r="AL55" s="102"/>
      <c r="AM55" s="102"/>
      <c r="AN55" s="103">
        <f>SUM(AG55,AT55)</f>
        <v>0</v>
      </c>
      <c r="AO55" s="102"/>
      <c r="AP55" s="102"/>
      <c r="AQ55" s="104" t="s">
        <v>73</v>
      </c>
      <c r="AR55" s="99"/>
      <c r="AS55" s="105">
        <v>0</v>
      </c>
      <c r="AT55" s="106">
        <f>ROUND(SUM(AV55:AW55),2)</f>
        <v>0</v>
      </c>
      <c r="AU55" s="107">
        <f>'roz89 - Výměna oken a dve...'!P94</f>
        <v>0</v>
      </c>
      <c r="AV55" s="106">
        <f>'roz89 - Výměna oken a dve...'!J31</f>
        <v>0</v>
      </c>
      <c r="AW55" s="106">
        <f>'roz89 - Výměna oken a dve...'!J32</f>
        <v>0</v>
      </c>
      <c r="AX55" s="106">
        <f>'roz89 - Výměna oken a dve...'!J33</f>
        <v>0</v>
      </c>
      <c r="AY55" s="106">
        <f>'roz89 - Výměna oken a dve...'!J34</f>
        <v>0</v>
      </c>
      <c r="AZ55" s="106">
        <f>'roz89 - Výměna oken a dve...'!F31</f>
        <v>0</v>
      </c>
      <c r="BA55" s="106">
        <f>'roz89 - Výměna oken a dve...'!F32</f>
        <v>0</v>
      </c>
      <c r="BB55" s="106">
        <f>'roz89 - Výměna oken a dve...'!F33</f>
        <v>0</v>
      </c>
      <c r="BC55" s="106">
        <f>'roz89 - Výměna oken a dve...'!F34</f>
        <v>0</v>
      </c>
      <c r="BD55" s="108">
        <f>'roz89 - Výměna oken a dve...'!F35</f>
        <v>0</v>
      </c>
      <c r="BE55" s="7"/>
      <c r="BT55" s="109" t="s">
        <v>74</v>
      </c>
      <c r="BU55" s="109" t="s">
        <v>75</v>
      </c>
      <c r="BV55" s="109" t="s">
        <v>70</v>
      </c>
      <c r="BW55" s="109" t="s">
        <v>5</v>
      </c>
      <c r="BX55" s="109" t="s">
        <v>71</v>
      </c>
      <c r="CL55" s="109" t="s">
        <v>3</v>
      </c>
    </row>
    <row r="56" s="2" customFormat="1" ht="30" customHeight="1">
      <c r="A56" s="39"/>
      <c r="B56" s="40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40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0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roz89 - Výměna oken a dv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9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5</v>
      </c>
      <c r="AZ2" s="110" t="s">
        <v>76</v>
      </c>
      <c r="BA2" s="110" t="s">
        <v>77</v>
      </c>
      <c r="BB2" s="110" t="s">
        <v>78</v>
      </c>
      <c r="BC2" s="110" t="s">
        <v>79</v>
      </c>
      <c r="BD2" s="110" t="s">
        <v>80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81</v>
      </c>
      <c r="AZ3" s="110" t="s">
        <v>82</v>
      </c>
      <c r="BA3" s="110" t="s">
        <v>83</v>
      </c>
      <c r="BB3" s="110" t="s">
        <v>84</v>
      </c>
      <c r="BC3" s="110" t="s">
        <v>85</v>
      </c>
      <c r="BD3" s="110" t="s">
        <v>80</v>
      </c>
    </row>
    <row r="4" s="1" customFormat="1" ht="24.96" customHeight="1">
      <c r="B4" s="23"/>
      <c r="D4" s="24" t="s">
        <v>86</v>
      </c>
      <c r="L4" s="23"/>
      <c r="M4" s="111" t="s">
        <v>11</v>
      </c>
      <c r="AT4" s="20" t="s">
        <v>4</v>
      </c>
      <c r="AZ4" s="110" t="s">
        <v>87</v>
      </c>
      <c r="BA4" s="110" t="s">
        <v>88</v>
      </c>
      <c r="BB4" s="110" t="s">
        <v>84</v>
      </c>
      <c r="BC4" s="110" t="s">
        <v>89</v>
      </c>
      <c r="BD4" s="110" t="s">
        <v>80</v>
      </c>
    </row>
    <row r="5" s="1" customFormat="1" ht="6.96" customHeight="1">
      <c r="B5" s="23"/>
      <c r="L5" s="23"/>
      <c r="AZ5" s="110" t="s">
        <v>90</v>
      </c>
      <c r="BA5" s="110" t="s">
        <v>91</v>
      </c>
      <c r="BB5" s="110" t="s">
        <v>78</v>
      </c>
      <c r="BC5" s="110" t="s">
        <v>92</v>
      </c>
      <c r="BD5" s="110" t="s">
        <v>80</v>
      </c>
    </row>
    <row r="6" s="2" customFormat="1" ht="12" customHeight="1">
      <c r="A6" s="39"/>
      <c r="B6" s="40"/>
      <c r="C6" s="39"/>
      <c r="D6" s="33" t="s">
        <v>17</v>
      </c>
      <c r="E6" s="39"/>
      <c r="F6" s="39"/>
      <c r="G6" s="39"/>
      <c r="H6" s="39"/>
      <c r="I6" s="39"/>
      <c r="J6" s="39"/>
      <c r="K6" s="39"/>
      <c r="L6" s="112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Z6" s="110" t="s">
        <v>93</v>
      </c>
      <c r="BA6" s="110" t="s">
        <v>94</v>
      </c>
      <c r="BB6" s="110" t="s">
        <v>84</v>
      </c>
      <c r="BC6" s="110" t="s">
        <v>95</v>
      </c>
      <c r="BD6" s="110" t="s">
        <v>80</v>
      </c>
    </row>
    <row r="7" s="2" customFormat="1" ht="30" customHeight="1">
      <c r="A7" s="39"/>
      <c r="B7" s="40"/>
      <c r="C7" s="39"/>
      <c r="D7" s="39"/>
      <c r="E7" s="63" t="s">
        <v>18</v>
      </c>
      <c r="F7" s="39"/>
      <c r="G7" s="39"/>
      <c r="H7" s="39"/>
      <c r="I7" s="39"/>
      <c r="J7" s="39"/>
      <c r="K7" s="39"/>
      <c r="L7" s="112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Z7" s="110" t="s">
        <v>96</v>
      </c>
      <c r="BA7" s="110" t="s">
        <v>97</v>
      </c>
      <c r="BB7" s="110" t="s">
        <v>78</v>
      </c>
      <c r="BC7" s="110" t="s">
        <v>98</v>
      </c>
      <c r="BD7" s="110" t="s">
        <v>80</v>
      </c>
    </row>
    <row r="8" s="2" customFormat="1">
      <c r="A8" s="39"/>
      <c r="B8" s="40"/>
      <c r="C8" s="39"/>
      <c r="D8" s="39"/>
      <c r="E8" s="39"/>
      <c r="F8" s="39"/>
      <c r="G8" s="39"/>
      <c r="H8" s="39"/>
      <c r="I8" s="39"/>
      <c r="J8" s="39"/>
      <c r="K8" s="39"/>
      <c r="L8" s="112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110" t="s">
        <v>99</v>
      </c>
      <c r="BA8" s="110" t="s">
        <v>100</v>
      </c>
      <c r="BB8" s="110" t="s">
        <v>84</v>
      </c>
      <c r="BC8" s="110" t="s">
        <v>101</v>
      </c>
      <c r="BD8" s="110" t="s">
        <v>80</v>
      </c>
    </row>
    <row r="9" s="2" customFormat="1" ht="12" customHeight="1">
      <c r="A9" s="39"/>
      <c r="B9" s="40"/>
      <c r="C9" s="39"/>
      <c r="D9" s="33" t="s">
        <v>19</v>
      </c>
      <c r="E9" s="39"/>
      <c r="F9" s="28" t="s">
        <v>3</v>
      </c>
      <c r="G9" s="39"/>
      <c r="H9" s="39"/>
      <c r="I9" s="33" t="s">
        <v>20</v>
      </c>
      <c r="J9" s="28" t="s">
        <v>3</v>
      </c>
      <c r="K9" s="39"/>
      <c r="L9" s="112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10" t="s">
        <v>102</v>
      </c>
      <c r="BA9" s="110" t="s">
        <v>103</v>
      </c>
      <c r="BB9" s="110" t="s">
        <v>84</v>
      </c>
      <c r="BC9" s="110" t="s">
        <v>104</v>
      </c>
      <c r="BD9" s="110" t="s">
        <v>80</v>
      </c>
    </row>
    <row r="10" s="2" customFormat="1" ht="12" customHeight="1">
      <c r="A10" s="39"/>
      <c r="B10" s="40"/>
      <c r="C10" s="39"/>
      <c r="D10" s="33" t="s">
        <v>21</v>
      </c>
      <c r="E10" s="39"/>
      <c r="F10" s="28" t="s">
        <v>22</v>
      </c>
      <c r="G10" s="39"/>
      <c r="H10" s="39"/>
      <c r="I10" s="33" t="s">
        <v>23</v>
      </c>
      <c r="J10" s="65" t="str">
        <f>'Rekapitulace stavby'!AN8</f>
        <v>25. 8. 2025</v>
      </c>
      <c r="K10" s="39"/>
      <c r="L10" s="112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10" t="s">
        <v>105</v>
      </c>
      <c r="BA10" s="110" t="s">
        <v>106</v>
      </c>
      <c r="BB10" s="110" t="s">
        <v>84</v>
      </c>
      <c r="BC10" s="110" t="s">
        <v>101</v>
      </c>
      <c r="BD10" s="110" t="s">
        <v>80</v>
      </c>
    </row>
    <row r="11" s="2" customFormat="1" ht="10.8" customHeight="1">
      <c r="A11" s="39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112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3" t="s">
        <v>25</v>
      </c>
      <c r="E12" s="39"/>
      <c r="F12" s="39"/>
      <c r="G12" s="39"/>
      <c r="H12" s="39"/>
      <c r="I12" s="33" t="s">
        <v>26</v>
      </c>
      <c r="J12" s="28" t="str">
        <f>IF('Rekapitulace stavby'!AN10="","",'Rekapitulace stavby'!AN10)</f>
        <v/>
      </c>
      <c r="K12" s="39"/>
      <c r="L12" s="112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8" customHeight="1">
      <c r="A13" s="39"/>
      <c r="B13" s="40"/>
      <c r="C13" s="39"/>
      <c r="D13" s="39"/>
      <c r="E13" s="28" t="str">
        <f>IF('Rekapitulace stavby'!E11="","",'Rekapitulace stavby'!E11)</f>
        <v xml:space="preserve"> </v>
      </c>
      <c r="F13" s="39"/>
      <c r="G13" s="39"/>
      <c r="H13" s="39"/>
      <c r="I13" s="33" t="s">
        <v>27</v>
      </c>
      <c r="J13" s="28" t="str">
        <f>IF('Rekapitulace stavby'!AN11="","",'Rekapitulace stavby'!AN11)</f>
        <v/>
      </c>
      <c r="K13" s="39"/>
      <c r="L13" s="112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6.96" customHeight="1">
      <c r="A14" s="39"/>
      <c r="B14" s="40"/>
      <c r="C14" s="39"/>
      <c r="D14" s="39"/>
      <c r="E14" s="39"/>
      <c r="F14" s="39"/>
      <c r="G14" s="39"/>
      <c r="H14" s="39"/>
      <c r="I14" s="39"/>
      <c r="J14" s="39"/>
      <c r="K14" s="39"/>
      <c r="L14" s="112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0"/>
      <c r="C15" s="39"/>
      <c r="D15" s="33" t="s">
        <v>28</v>
      </c>
      <c r="E15" s="39"/>
      <c r="F15" s="39"/>
      <c r="G15" s="39"/>
      <c r="H15" s="39"/>
      <c r="I15" s="33" t="s">
        <v>26</v>
      </c>
      <c r="J15" s="34" t="str">
        <f>'Rekapitulace stavby'!AN13</f>
        <v>Vyplň údaj</v>
      </c>
      <c r="K15" s="39"/>
      <c r="L15" s="112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8" customHeight="1">
      <c r="A16" s="39"/>
      <c r="B16" s="40"/>
      <c r="C16" s="39"/>
      <c r="D16" s="39"/>
      <c r="E16" s="34" t="str">
        <f>'Rekapitulace stavby'!E14</f>
        <v>Vyplň údaj</v>
      </c>
      <c r="F16" s="28"/>
      <c r="G16" s="28"/>
      <c r="H16" s="28"/>
      <c r="I16" s="33" t="s">
        <v>27</v>
      </c>
      <c r="J16" s="34" t="str">
        <f>'Rekapitulace stavby'!AN14</f>
        <v>Vyplň údaj</v>
      </c>
      <c r="K16" s="39"/>
      <c r="L16" s="112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6.96" customHeight="1">
      <c r="A17" s="39"/>
      <c r="B17" s="40"/>
      <c r="C17" s="39"/>
      <c r="D17" s="39"/>
      <c r="E17" s="39"/>
      <c r="F17" s="39"/>
      <c r="G17" s="39"/>
      <c r="H17" s="39"/>
      <c r="I17" s="39"/>
      <c r="J17" s="39"/>
      <c r="K17" s="39"/>
      <c r="L17" s="112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0"/>
      <c r="C18" s="39"/>
      <c r="D18" s="33" t="s">
        <v>30</v>
      </c>
      <c r="E18" s="39"/>
      <c r="F18" s="39"/>
      <c r="G18" s="39"/>
      <c r="H18" s="39"/>
      <c r="I18" s="33" t="s">
        <v>26</v>
      </c>
      <c r="J18" s="28" t="str">
        <f>IF('Rekapitulace stavby'!AN16="","",'Rekapitulace stavby'!AN16)</f>
        <v/>
      </c>
      <c r="K18" s="39"/>
      <c r="L18" s="112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0"/>
      <c r="C19" s="39"/>
      <c r="D19" s="39"/>
      <c r="E19" s="28" t="str">
        <f>IF('Rekapitulace stavby'!E17="","",'Rekapitulace stavby'!E17)</f>
        <v xml:space="preserve"> </v>
      </c>
      <c r="F19" s="39"/>
      <c r="G19" s="39"/>
      <c r="H19" s="39"/>
      <c r="I19" s="33" t="s">
        <v>27</v>
      </c>
      <c r="J19" s="28" t="str">
        <f>IF('Rekapitulace stavby'!AN17="","",'Rekapitulace stavby'!AN17)</f>
        <v/>
      </c>
      <c r="K19" s="39"/>
      <c r="L19" s="112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0"/>
      <c r="C20" s="39"/>
      <c r="D20" s="39"/>
      <c r="E20" s="39"/>
      <c r="F20" s="39"/>
      <c r="G20" s="39"/>
      <c r="H20" s="39"/>
      <c r="I20" s="39"/>
      <c r="J20" s="39"/>
      <c r="K20" s="39"/>
      <c r="L20" s="112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0"/>
      <c r="C21" s="39"/>
      <c r="D21" s="33" t="s">
        <v>32</v>
      </c>
      <c r="E21" s="39"/>
      <c r="F21" s="39"/>
      <c r="G21" s="39"/>
      <c r="H21" s="39"/>
      <c r="I21" s="33" t="s">
        <v>26</v>
      </c>
      <c r="J21" s="28" t="str">
        <f>IF('Rekapitulace stavby'!AN19="","",'Rekapitulace stavby'!AN19)</f>
        <v/>
      </c>
      <c r="K21" s="39"/>
      <c r="L21" s="112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0"/>
      <c r="C22" s="39"/>
      <c r="D22" s="39"/>
      <c r="E22" s="28" t="str">
        <f>IF('Rekapitulace stavby'!E20="","",'Rekapitulace stavby'!E20)</f>
        <v xml:space="preserve"> </v>
      </c>
      <c r="F22" s="39"/>
      <c r="G22" s="39"/>
      <c r="H22" s="39"/>
      <c r="I22" s="33" t="s">
        <v>27</v>
      </c>
      <c r="J22" s="28" t="str">
        <f>IF('Rekapitulace stavby'!AN20="","",'Rekapitulace stavby'!AN20)</f>
        <v/>
      </c>
      <c r="K22" s="39"/>
      <c r="L22" s="112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0"/>
      <c r="C23" s="39"/>
      <c r="D23" s="39"/>
      <c r="E23" s="39"/>
      <c r="F23" s="39"/>
      <c r="G23" s="39"/>
      <c r="H23" s="39"/>
      <c r="I23" s="39"/>
      <c r="J23" s="39"/>
      <c r="K23" s="39"/>
      <c r="L23" s="112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0"/>
      <c r="C24" s="39"/>
      <c r="D24" s="33" t="s">
        <v>33</v>
      </c>
      <c r="E24" s="39"/>
      <c r="F24" s="39"/>
      <c r="G24" s="39"/>
      <c r="H24" s="39"/>
      <c r="I24" s="39"/>
      <c r="J24" s="39"/>
      <c r="K24" s="39"/>
      <c r="L24" s="112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8" customFormat="1" ht="71.25" customHeight="1">
      <c r="A25" s="113"/>
      <c r="B25" s="114"/>
      <c r="C25" s="113"/>
      <c r="D25" s="113"/>
      <c r="E25" s="37" t="s">
        <v>34</v>
      </c>
      <c r="F25" s="37"/>
      <c r="G25" s="37"/>
      <c r="H25" s="37"/>
      <c r="I25" s="113"/>
      <c r="J25" s="113"/>
      <c r="K25" s="113"/>
      <c r="L25" s="115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</row>
    <row r="26" s="2" customFormat="1" ht="6.96" customHeight="1">
      <c r="A26" s="39"/>
      <c r="B26" s="40"/>
      <c r="C26" s="39"/>
      <c r="D26" s="39"/>
      <c r="E26" s="39"/>
      <c r="F26" s="39"/>
      <c r="G26" s="39"/>
      <c r="H26" s="39"/>
      <c r="I26" s="39"/>
      <c r="J26" s="39"/>
      <c r="K26" s="39"/>
      <c r="L26" s="112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0"/>
      <c r="C27" s="39"/>
      <c r="D27" s="85"/>
      <c r="E27" s="85"/>
      <c r="F27" s="85"/>
      <c r="G27" s="85"/>
      <c r="H27" s="85"/>
      <c r="I27" s="85"/>
      <c r="J27" s="85"/>
      <c r="K27" s="85"/>
      <c r="L27" s="112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25.44" customHeight="1">
      <c r="A28" s="39"/>
      <c r="B28" s="40"/>
      <c r="C28" s="39"/>
      <c r="D28" s="116" t="s">
        <v>35</v>
      </c>
      <c r="E28" s="39"/>
      <c r="F28" s="39"/>
      <c r="G28" s="39"/>
      <c r="H28" s="39"/>
      <c r="I28" s="39"/>
      <c r="J28" s="91">
        <f>ROUND(J94, 2)</f>
        <v>0</v>
      </c>
      <c r="K28" s="39"/>
      <c r="L28" s="112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85"/>
      <c r="E29" s="85"/>
      <c r="F29" s="85"/>
      <c r="G29" s="85"/>
      <c r="H29" s="85"/>
      <c r="I29" s="85"/>
      <c r="J29" s="85"/>
      <c r="K29" s="85"/>
      <c r="L29" s="112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4.4" customHeight="1">
      <c r="A30" s="39"/>
      <c r="B30" s="40"/>
      <c r="C30" s="39"/>
      <c r="D30" s="39"/>
      <c r="E30" s="39"/>
      <c r="F30" s="44" t="s">
        <v>37</v>
      </c>
      <c r="G30" s="39"/>
      <c r="H30" s="39"/>
      <c r="I30" s="44" t="s">
        <v>36</v>
      </c>
      <c r="J30" s="44" t="s">
        <v>38</v>
      </c>
      <c r="K30" s="39"/>
      <c r="L30" s="112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14.4" customHeight="1">
      <c r="A31" s="39"/>
      <c r="B31" s="40"/>
      <c r="C31" s="39"/>
      <c r="D31" s="117" t="s">
        <v>39</v>
      </c>
      <c r="E31" s="33" t="s">
        <v>40</v>
      </c>
      <c r="F31" s="118">
        <f>ROUND((SUM(BE94:BE418)),  2)</f>
        <v>0</v>
      </c>
      <c r="G31" s="39"/>
      <c r="H31" s="39"/>
      <c r="I31" s="119">
        <v>0.20999999999999999</v>
      </c>
      <c r="J31" s="118">
        <f>ROUND(((SUM(BE94:BE418))*I31),  2)</f>
        <v>0</v>
      </c>
      <c r="K31" s="39"/>
      <c r="L31" s="112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0"/>
      <c r="C32" s="39"/>
      <c r="D32" s="39"/>
      <c r="E32" s="33" t="s">
        <v>41</v>
      </c>
      <c r="F32" s="118">
        <f>ROUND((SUM(BF94:BF418)),  2)</f>
        <v>0</v>
      </c>
      <c r="G32" s="39"/>
      <c r="H32" s="39"/>
      <c r="I32" s="119">
        <v>0.12</v>
      </c>
      <c r="J32" s="118">
        <f>ROUND(((SUM(BF94:BF418))*I32),  2)</f>
        <v>0</v>
      </c>
      <c r="K32" s="39"/>
      <c r="L32" s="112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0"/>
      <c r="C33" s="39"/>
      <c r="D33" s="39"/>
      <c r="E33" s="33" t="s">
        <v>42</v>
      </c>
      <c r="F33" s="118">
        <f>ROUND((SUM(BG94:BG418)),  2)</f>
        <v>0</v>
      </c>
      <c r="G33" s="39"/>
      <c r="H33" s="39"/>
      <c r="I33" s="119">
        <v>0.20999999999999999</v>
      </c>
      <c r="J33" s="118">
        <f>0</f>
        <v>0</v>
      </c>
      <c r="K33" s="39"/>
      <c r="L33" s="112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0"/>
      <c r="C34" s="39"/>
      <c r="D34" s="39"/>
      <c r="E34" s="33" t="s">
        <v>43</v>
      </c>
      <c r="F34" s="118">
        <f>ROUND((SUM(BH94:BH418)),  2)</f>
        <v>0</v>
      </c>
      <c r="G34" s="39"/>
      <c r="H34" s="39"/>
      <c r="I34" s="119">
        <v>0.12</v>
      </c>
      <c r="J34" s="118">
        <f>0</f>
        <v>0</v>
      </c>
      <c r="K34" s="39"/>
      <c r="L34" s="112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0"/>
      <c r="C35" s="39"/>
      <c r="D35" s="39"/>
      <c r="E35" s="33" t="s">
        <v>44</v>
      </c>
      <c r="F35" s="118">
        <f>ROUND((SUM(BI94:BI418)),  2)</f>
        <v>0</v>
      </c>
      <c r="G35" s="39"/>
      <c r="H35" s="39"/>
      <c r="I35" s="119">
        <v>0</v>
      </c>
      <c r="J35" s="118">
        <f>0</f>
        <v>0</v>
      </c>
      <c r="K35" s="39"/>
      <c r="L35" s="112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6.96" customHeight="1">
      <c r="A36" s="39"/>
      <c r="B36" s="40"/>
      <c r="C36" s="39"/>
      <c r="D36" s="39"/>
      <c r="E36" s="39"/>
      <c r="F36" s="39"/>
      <c r="G36" s="39"/>
      <c r="H36" s="39"/>
      <c r="I36" s="39"/>
      <c r="J36" s="39"/>
      <c r="K36" s="39"/>
      <c r="L36" s="112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25.44" customHeight="1">
      <c r="A37" s="39"/>
      <c r="B37" s="40"/>
      <c r="C37" s="120"/>
      <c r="D37" s="121" t="s">
        <v>45</v>
      </c>
      <c r="E37" s="77"/>
      <c r="F37" s="77"/>
      <c r="G37" s="122" t="s">
        <v>46</v>
      </c>
      <c r="H37" s="123" t="s">
        <v>47</v>
      </c>
      <c r="I37" s="77"/>
      <c r="J37" s="124">
        <f>SUM(J28:J35)</f>
        <v>0</v>
      </c>
      <c r="K37" s="125"/>
      <c r="L37" s="112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112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42" s="2" customFormat="1" ht="6.96" customHeight="1">
      <c r="A42" s="39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12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4.96" customHeight="1">
      <c r="A43" s="39"/>
      <c r="B43" s="40"/>
      <c r="C43" s="24" t="s">
        <v>107</v>
      </c>
      <c r="D43" s="39"/>
      <c r="E43" s="39"/>
      <c r="F43" s="39"/>
      <c r="G43" s="39"/>
      <c r="H43" s="39"/>
      <c r="I43" s="39"/>
      <c r="J43" s="39"/>
      <c r="K43" s="39"/>
      <c r="L43" s="112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6.96" customHeight="1">
      <c r="A44" s="39"/>
      <c r="B44" s="40"/>
      <c r="C44" s="39"/>
      <c r="D44" s="39"/>
      <c r="E44" s="39"/>
      <c r="F44" s="39"/>
      <c r="G44" s="39"/>
      <c r="H44" s="39"/>
      <c r="I44" s="39"/>
      <c r="J44" s="39"/>
      <c r="K44" s="39"/>
      <c r="L44" s="112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12" customHeight="1">
      <c r="A45" s="39"/>
      <c r="B45" s="40"/>
      <c r="C45" s="33" t="s">
        <v>17</v>
      </c>
      <c r="D45" s="39"/>
      <c r="E45" s="39"/>
      <c r="F45" s="39"/>
      <c r="G45" s="39"/>
      <c r="H45" s="39"/>
      <c r="I45" s="39"/>
      <c r="J45" s="39"/>
      <c r="K45" s="39"/>
      <c r="L45" s="112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30" customHeight="1">
      <c r="A46" s="39"/>
      <c r="B46" s="40"/>
      <c r="C46" s="39"/>
      <c r="D46" s="39"/>
      <c r="E46" s="63" t="str">
        <f>E7</f>
        <v>Výměna oken a dveří ve Speciálně pedagogickém centru při ZŠ Sekaninova, p.o.</v>
      </c>
      <c r="F46" s="39"/>
      <c r="G46" s="39"/>
      <c r="H46" s="39"/>
      <c r="I46" s="39"/>
      <c r="J46" s="39"/>
      <c r="K46" s="39"/>
      <c r="L46" s="112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6.96" customHeight="1">
      <c r="A47" s="39"/>
      <c r="B47" s="40"/>
      <c r="C47" s="39"/>
      <c r="D47" s="39"/>
      <c r="E47" s="39"/>
      <c r="F47" s="39"/>
      <c r="G47" s="39"/>
      <c r="H47" s="39"/>
      <c r="I47" s="39"/>
      <c r="J47" s="39"/>
      <c r="K47" s="39"/>
      <c r="L47" s="112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2" customHeight="1">
      <c r="A48" s="39"/>
      <c r="B48" s="40"/>
      <c r="C48" s="33" t="s">
        <v>21</v>
      </c>
      <c r="D48" s="39"/>
      <c r="E48" s="39"/>
      <c r="F48" s="28" t="str">
        <f>F10</f>
        <v xml:space="preserve"> </v>
      </c>
      <c r="G48" s="39"/>
      <c r="H48" s="39"/>
      <c r="I48" s="33" t="s">
        <v>23</v>
      </c>
      <c r="J48" s="65" t="str">
        <f>IF(J10="","",J10)</f>
        <v>25. 8. 2025</v>
      </c>
      <c r="K48" s="39"/>
      <c r="L48" s="112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6.96" customHeight="1">
      <c r="A49" s="39"/>
      <c r="B49" s="40"/>
      <c r="C49" s="39"/>
      <c r="D49" s="39"/>
      <c r="E49" s="39"/>
      <c r="F49" s="39"/>
      <c r="G49" s="39"/>
      <c r="H49" s="39"/>
      <c r="I49" s="39"/>
      <c r="J49" s="39"/>
      <c r="K49" s="39"/>
      <c r="L49" s="112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5.15" customHeight="1">
      <c r="A50" s="39"/>
      <c r="B50" s="40"/>
      <c r="C50" s="33" t="s">
        <v>25</v>
      </c>
      <c r="D50" s="39"/>
      <c r="E50" s="39"/>
      <c r="F50" s="28" t="str">
        <f>E13</f>
        <v xml:space="preserve"> </v>
      </c>
      <c r="G50" s="39"/>
      <c r="H50" s="39"/>
      <c r="I50" s="33" t="s">
        <v>30</v>
      </c>
      <c r="J50" s="37" t="str">
        <f>E19</f>
        <v xml:space="preserve"> </v>
      </c>
      <c r="K50" s="39"/>
      <c r="L50" s="112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15.15" customHeight="1">
      <c r="A51" s="39"/>
      <c r="B51" s="40"/>
      <c r="C51" s="33" t="s">
        <v>28</v>
      </c>
      <c r="D51" s="39"/>
      <c r="E51" s="39"/>
      <c r="F51" s="28" t="str">
        <f>IF(E16="","",E16)</f>
        <v>Vyplň údaj</v>
      </c>
      <c r="G51" s="39"/>
      <c r="H51" s="39"/>
      <c r="I51" s="33" t="s">
        <v>32</v>
      </c>
      <c r="J51" s="37" t="str">
        <f>E22</f>
        <v xml:space="preserve"> </v>
      </c>
      <c r="K51" s="39"/>
      <c r="L51" s="112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0.32" customHeight="1">
      <c r="A52" s="39"/>
      <c r="B52" s="40"/>
      <c r="C52" s="39"/>
      <c r="D52" s="39"/>
      <c r="E52" s="39"/>
      <c r="F52" s="39"/>
      <c r="G52" s="39"/>
      <c r="H52" s="39"/>
      <c r="I52" s="39"/>
      <c r="J52" s="39"/>
      <c r="K52" s="39"/>
      <c r="L52" s="112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29.28" customHeight="1">
      <c r="A53" s="39"/>
      <c r="B53" s="40"/>
      <c r="C53" s="126" t="s">
        <v>108</v>
      </c>
      <c r="D53" s="120"/>
      <c r="E53" s="120"/>
      <c r="F53" s="120"/>
      <c r="G53" s="120"/>
      <c r="H53" s="120"/>
      <c r="I53" s="120"/>
      <c r="J53" s="127" t="s">
        <v>109</v>
      </c>
      <c r="K53" s="120"/>
      <c r="L53" s="112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0.32" customHeight="1">
      <c r="A54" s="39"/>
      <c r="B54" s="40"/>
      <c r="C54" s="39"/>
      <c r="D54" s="39"/>
      <c r="E54" s="39"/>
      <c r="F54" s="39"/>
      <c r="G54" s="39"/>
      <c r="H54" s="39"/>
      <c r="I54" s="39"/>
      <c r="J54" s="39"/>
      <c r="K54" s="39"/>
      <c r="L54" s="112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2.8" customHeight="1">
      <c r="A55" s="39"/>
      <c r="B55" s="40"/>
      <c r="C55" s="128" t="s">
        <v>67</v>
      </c>
      <c r="D55" s="39"/>
      <c r="E55" s="39"/>
      <c r="F55" s="39"/>
      <c r="G55" s="39"/>
      <c r="H55" s="39"/>
      <c r="I55" s="39"/>
      <c r="J55" s="91">
        <f>J94</f>
        <v>0</v>
      </c>
      <c r="K55" s="39"/>
      <c r="L55" s="112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U55" s="20" t="s">
        <v>110</v>
      </c>
    </row>
    <row r="56" s="9" customFormat="1" ht="24.96" customHeight="1">
      <c r="A56" s="9"/>
      <c r="B56" s="129"/>
      <c r="C56" s="9"/>
      <c r="D56" s="130" t="s">
        <v>111</v>
      </c>
      <c r="E56" s="131"/>
      <c r="F56" s="131"/>
      <c r="G56" s="131"/>
      <c r="H56" s="131"/>
      <c r="I56" s="131"/>
      <c r="J56" s="132">
        <f>J95</f>
        <v>0</v>
      </c>
      <c r="K56" s="9"/>
      <c r="L56" s="12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33"/>
      <c r="C57" s="10"/>
      <c r="D57" s="134" t="s">
        <v>112</v>
      </c>
      <c r="E57" s="135"/>
      <c r="F57" s="135"/>
      <c r="G57" s="135"/>
      <c r="H57" s="135"/>
      <c r="I57" s="135"/>
      <c r="J57" s="136">
        <f>J96</f>
        <v>0</v>
      </c>
      <c r="K57" s="10"/>
      <c r="L57" s="133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33"/>
      <c r="C58" s="10"/>
      <c r="D58" s="134" t="s">
        <v>113</v>
      </c>
      <c r="E58" s="135"/>
      <c r="F58" s="135"/>
      <c r="G58" s="135"/>
      <c r="H58" s="135"/>
      <c r="I58" s="135"/>
      <c r="J58" s="136">
        <f>J158</f>
        <v>0</v>
      </c>
      <c r="K58" s="10"/>
      <c r="L58" s="133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9" customFormat="1" ht="24.96" customHeight="1">
      <c r="A59" s="9"/>
      <c r="B59" s="129"/>
      <c r="C59" s="9"/>
      <c r="D59" s="130" t="s">
        <v>114</v>
      </c>
      <c r="E59" s="131"/>
      <c r="F59" s="131"/>
      <c r="G59" s="131"/>
      <c r="H59" s="131"/>
      <c r="I59" s="131"/>
      <c r="J59" s="132">
        <f>J168</f>
        <v>0</v>
      </c>
      <c r="K59" s="9"/>
      <c r="L59" s="12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="10" customFormat="1" ht="19.92" customHeight="1">
      <c r="A60" s="10"/>
      <c r="B60" s="133"/>
      <c r="C60" s="10"/>
      <c r="D60" s="134" t="s">
        <v>115</v>
      </c>
      <c r="E60" s="135"/>
      <c r="F60" s="135"/>
      <c r="G60" s="135"/>
      <c r="H60" s="135"/>
      <c r="I60" s="135"/>
      <c r="J60" s="136">
        <f>J169</f>
        <v>0</v>
      </c>
      <c r="K60" s="10"/>
      <c r="L60" s="133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33"/>
      <c r="C61" s="10"/>
      <c r="D61" s="134" t="s">
        <v>116</v>
      </c>
      <c r="E61" s="135"/>
      <c r="F61" s="135"/>
      <c r="G61" s="135"/>
      <c r="H61" s="135"/>
      <c r="I61" s="135"/>
      <c r="J61" s="136">
        <f>J174</f>
        <v>0</v>
      </c>
      <c r="K61" s="10"/>
      <c r="L61" s="13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4.88" customHeight="1">
      <c r="A62" s="10"/>
      <c r="B62" s="133"/>
      <c r="C62" s="10"/>
      <c r="D62" s="134" t="s">
        <v>117</v>
      </c>
      <c r="E62" s="135"/>
      <c r="F62" s="135"/>
      <c r="G62" s="135"/>
      <c r="H62" s="135"/>
      <c r="I62" s="135"/>
      <c r="J62" s="136">
        <f>J175</f>
        <v>0</v>
      </c>
      <c r="K62" s="10"/>
      <c r="L62" s="13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33"/>
      <c r="C63" s="10"/>
      <c r="D63" s="134" t="s">
        <v>118</v>
      </c>
      <c r="E63" s="135"/>
      <c r="F63" s="135"/>
      <c r="G63" s="135"/>
      <c r="H63" s="135"/>
      <c r="I63" s="135"/>
      <c r="J63" s="136">
        <f>J210</f>
        <v>0</v>
      </c>
      <c r="K63" s="10"/>
      <c r="L63" s="13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3"/>
      <c r="C64" s="10"/>
      <c r="D64" s="134" t="s">
        <v>119</v>
      </c>
      <c r="E64" s="135"/>
      <c r="F64" s="135"/>
      <c r="G64" s="135"/>
      <c r="H64" s="135"/>
      <c r="I64" s="135"/>
      <c r="J64" s="136">
        <f>J235</f>
        <v>0</v>
      </c>
      <c r="K64" s="10"/>
      <c r="L64" s="13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33"/>
      <c r="C65" s="10"/>
      <c r="D65" s="134" t="s">
        <v>120</v>
      </c>
      <c r="E65" s="135"/>
      <c r="F65" s="135"/>
      <c r="G65" s="135"/>
      <c r="H65" s="135"/>
      <c r="I65" s="135"/>
      <c r="J65" s="136">
        <f>J243</f>
        <v>0</v>
      </c>
      <c r="K65" s="10"/>
      <c r="L65" s="13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3"/>
      <c r="C66" s="10"/>
      <c r="D66" s="134" t="s">
        <v>121</v>
      </c>
      <c r="E66" s="135"/>
      <c r="F66" s="135"/>
      <c r="G66" s="135"/>
      <c r="H66" s="135"/>
      <c r="I66" s="135"/>
      <c r="J66" s="136">
        <f>J253</f>
        <v>0</v>
      </c>
      <c r="K66" s="10"/>
      <c r="L66" s="13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29"/>
      <c r="C67" s="9"/>
      <c r="D67" s="130" t="s">
        <v>122</v>
      </c>
      <c r="E67" s="131"/>
      <c r="F67" s="131"/>
      <c r="G67" s="131"/>
      <c r="H67" s="131"/>
      <c r="I67" s="131"/>
      <c r="J67" s="132">
        <f>J256</f>
        <v>0</v>
      </c>
      <c r="K67" s="9"/>
      <c r="L67" s="12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33"/>
      <c r="C68" s="10"/>
      <c r="D68" s="134" t="s">
        <v>123</v>
      </c>
      <c r="E68" s="135"/>
      <c r="F68" s="135"/>
      <c r="G68" s="135"/>
      <c r="H68" s="135"/>
      <c r="I68" s="135"/>
      <c r="J68" s="136">
        <f>J257</f>
        <v>0</v>
      </c>
      <c r="K68" s="10"/>
      <c r="L68" s="13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33"/>
      <c r="C69" s="10"/>
      <c r="D69" s="134" t="s">
        <v>124</v>
      </c>
      <c r="E69" s="135"/>
      <c r="F69" s="135"/>
      <c r="G69" s="135"/>
      <c r="H69" s="135"/>
      <c r="I69" s="135"/>
      <c r="J69" s="136">
        <f>J314</f>
        <v>0</v>
      </c>
      <c r="K69" s="10"/>
      <c r="L69" s="13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33"/>
      <c r="C70" s="10"/>
      <c r="D70" s="134" t="s">
        <v>125</v>
      </c>
      <c r="E70" s="135"/>
      <c r="F70" s="135"/>
      <c r="G70" s="135"/>
      <c r="H70" s="135"/>
      <c r="I70" s="135"/>
      <c r="J70" s="136">
        <f>J349</f>
        <v>0</v>
      </c>
      <c r="K70" s="10"/>
      <c r="L70" s="13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33"/>
      <c r="C71" s="10"/>
      <c r="D71" s="134" t="s">
        <v>126</v>
      </c>
      <c r="E71" s="135"/>
      <c r="F71" s="135"/>
      <c r="G71" s="135"/>
      <c r="H71" s="135"/>
      <c r="I71" s="135"/>
      <c r="J71" s="136">
        <f>J352</f>
        <v>0</v>
      </c>
      <c r="K71" s="10"/>
      <c r="L71" s="13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33"/>
      <c r="C72" s="10"/>
      <c r="D72" s="134" t="s">
        <v>127</v>
      </c>
      <c r="E72" s="135"/>
      <c r="F72" s="135"/>
      <c r="G72" s="135"/>
      <c r="H72" s="135"/>
      <c r="I72" s="135"/>
      <c r="J72" s="136">
        <f>J376</f>
        <v>0</v>
      </c>
      <c r="K72" s="10"/>
      <c r="L72" s="13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33"/>
      <c r="C73" s="10"/>
      <c r="D73" s="134" t="s">
        <v>128</v>
      </c>
      <c r="E73" s="135"/>
      <c r="F73" s="135"/>
      <c r="G73" s="135"/>
      <c r="H73" s="135"/>
      <c r="I73" s="135"/>
      <c r="J73" s="136">
        <f>J379</f>
        <v>0</v>
      </c>
      <c r="K73" s="10"/>
      <c r="L73" s="13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33"/>
      <c r="C74" s="10"/>
      <c r="D74" s="134" t="s">
        <v>129</v>
      </c>
      <c r="E74" s="135"/>
      <c r="F74" s="135"/>
      <c r="G74" s="135"/>
      <c r="H74" s="135"/>
      <c r="I74" s="135"/>
      <c r="J74" s="136">
        <f>J387</f>
        <v>0</v>
      </c>
      <c r="K74" s="10"/>
      <c r="L74" s="13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33"/>
      <c r="C75" s="10"/>
      <c r="D75" s="134" t="s">
        <v>130</v>
      </c>
      <c r="E75" s="135"/>
      <c r="F75" s="135"/>
      <c r="G75" s="135"/>
      <c r="H75" s="135"/>
      <c r="I75" s="135"/>
      <c r="J75" s="136">
        <f>J402</f>
        <v>0</v>
      </c>
      <c r="K75" s="10"/>
      <c r="L75" s="13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29"/>
      <c r="C76" s="9"/>
      <c r="D76" s="130" t="s">
        <v>131</v>
      </c>
      <c r="E76" s="131"/>
      <c r="F76" s="131"/>
      <c r="G76" s="131"/>
      <c r="H76" s="131"/>
      <c r="I76" s="131"/>
      <c r="J76" s="132">
        <f>J414</f>
        <v>0</v>
      </c>
      <c r="K76" s="9"/>
      <c r="L76" s="12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2" customFormat="1" ht="21.84" customHeight="1">
      <c r="A77" s="39"/>
      <c r="B77" s="40"/>
      <c r="C77" s="39"/>
      <c r="D77" s="39"/>
      <c r="E77" s="39"/>
      <c r="F77" s="39"/>
      <c r="G77" s="39"/>
      <c r="H77" s="39"/>
      <c r="I77" s="39"/>
      <c r="J77" s="39"/>
      <c r="K77" s="39"/>
      <c r="L77" s="112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56"/>
      <c r="C78" s="57"/>
      <c r="D78" s="57"/>
      <c r="E78" s="57"/>
      <c r="F78" s="57"/>
      <c r="G78" s="57"/>
      <c r="H78" s="57"/>
      <c r="I78" s="57"/>
      <c r="J78" s="57"/>
      <c r="K78" s="57"/>
      <c r="L78" s="112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82" s="2" customFormat="1" ht="6.96" customHeight="1">
      <c r="A82" s="39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112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24.96" customHeight="1">
      <c r="A83" s="39"/>
      <c r="B83" s="40"/>
      <c r="C83" s="24" t="s">
        <v>132</v>
      </c>
      <c r="D83" s="39"/>
      <c r="E83" s="39"/>
      <c r="F83" s="39"/>
      <c r="G83" s="39"/>
      <c r="H83" s="39"/>
      <c r="I83" s="39"/>
      <c r="J83" s="39"/>
      <c r="K83" s="39"/>
      <c r="L83" s="112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39"/>
      <c r="D84" s="39"/>
      <c r="E84" s="39"/>
      <c r="F84" s="39"/>
      <c r="G84" s="39"/>
      <c r="H84" s="39"/>
      <c r="I84" s="39"/>
      <c r="J84" s="39"/>
      <c r="K84" s="39"/>
      <c r="L84" s="112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17</v>
      </c>
      <c r="D85" s="39"/>
      <c r="E85" s="39"/>
      <c r="F85" s="39"/>
      <c r="G85" s="39"/>
      <c r="H85" s="39"/>
      <c r="I85" s="39"/>
      <c r="J85" s="39"/>
      <c r="K85" s="39"/>
      <c r="L85" s="112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30" customHeight="1">
      <c r="A86" s="39"/>
      <c r="B86" s="40"/>
      <c r="C86" s="39"/>
      <c r="D86" s="39"/>
      <c r="E86" s="63" t="str">
        <f>E7</f>
        <v>Výměna oken a dveří ve Speciálně pedagogickém centru při ZŠ Sekaninova, p.o.</v>
      </c>
      <c r="F86" s="39"/>
      <c r="G86" s="39"/>
      <c r="H86" s="39"/>
      <c r="I86" s="39"/>
      <c r="J86" s="39"/>
      <c r="K86" s="39"/>
      <c r="L86" s="112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39"/>
      <c r="D87" s="39"/>
      <c r="E87" s="39"/>
      <c r="F87" s="39"/>
      <c r="G87" s="39"/>
      <c r="H87" s="39"/>
      <c r="I87" s="39"/>
      <c r="J87" s="39"/>
      <c r="K87" s="39"/>
      <c r="L87" s="112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21</v>
      </c>
      <c r="D88" s="39"/>
      <c r="E88" s="39"/>
      <c r="F88" s="28" t="str">
        <f>F10</f>
        <v xml:space="preserve"> </v>
      </c>
      <c r="G88" s="39"/>
      <c r="H88" s="39"/>
      <c r="I88" s="33" t="s">
        <v>23</v>
      </c>
      <c r="J88" s="65" t="str">
        <f>IF(J10="","",J10)</f>
        <v>25. 8. 2025</v>
      </c>
      <c r="K88" s="39"/>
      <c r="L88" s="112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39"/>
      <c r="D89" s="39"/>
      <c r="E89" s="39"/>
      <c r="F89" s="39"/>
      <c r="G89" s="39"/>
      <c r="H89" s="39"/>
      <c r="I89" s="39"/>
      <c r="J89" s="39"/>
      <c r="K89" s="39"/>
      <c r="L89" s="112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25</v>
      </c>
      <c r="D90" s="39"/>
      <c r="E90" s="39"/>
      <c r="F90" s="28" t="str">
        <f>E13</f>
        <v xml:space="preserve"> </v>
      </c>
      <c r="G90" s="39"/>
      <c r="H90" s="39"/>
      <c r="I90" s="33" t="s">
        <v>30</v>
      </c>
      <c r="J90" s="37" t="str">
        <f>E19</f>
        <v xml:space="preserve"> </v>
      </c>
      <c r="K90" s="39"/>
      <c r="L90" s="112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28</v>
      </c>
      <c r="D91" s="39"/>
      <c r="E91" s="39"/>
      <c r="F91" s="28" t="str">
        <f>IF(E16="","",E16)</f>
        <v>Vyplň údaj</v>
      </c>
      <c r="G91" s="39"/>
      <c r="H91" s="39"/>
      <c r="I91" s="33" t="s">
        <v>32</v>
      </c>
      <c r="J91" s="37" t="str">
        <f>E22</f>
        <v xml:space="preserve"> </v>
      </c>
      <c r="K91" s="39"/>
      <c r="L91" s="112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39"/>
      <c r="D92" s="39"/>
      <c r="E92" s="39"/>
      <c r="F92" s="39"/>
      <c r="G92" s="39"/>
      <c r="H92" s="39"/>
      <c r="I92" s="39"/>
      <c r="J92" s="39"/>
      <c r="K92" s="39"/>
      <c r="L92" s="112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11" customFormat="1" ht="29.28" customHeight="1">
      <c r="A93" s="137"/>
      <c r="B93" s="138"/>
      <c r="C93" s="139" t="s">
        <v>133</v>
      </c>
      <c r="D93" s="140" t="s">
        <v>54</v>
      </c>
      <c r="E93" s="140" t="s">
        <v>50</v>
      </c>
      <c r="F93" s="140" t="s">
        <v>51</v>
      </c>
      <c r="G93" s="140" t="s">
        <v>134</v>
      </c>
      <c r="H93" s="140" t="s">
        <v>135</v>
      </c>
      <c r="I93" s="140" t="s">
        <v>136</v>
      </c>
      <c r="J93" s="140" t="s">
        <v>109</v>
      </c>
      <c r="K93" s="141" t="s">
        <v>137</v>
      </c>
      <c r="L93" s="142"/>
      <c r="M93" s="81" t="s">
        <v>3</v>
      </c>
      <c r="N93" s="82" t="s">
        <v>39</v>
      </c>
      <c r="O93" s="82" t="s">
        <v>138</v>
      </c>
      <c r="P93" s="82" t="s">
        <v>139</v>
      </c>
      <c r="Q93" s="82" t="s">
        <v>140</v>
      </c>
      <c r="R93" s="82" t="s">
        <v>141</v>
      </c>
      <c r="S93" s="82" t="s">
        <v>142</v>
      </c>
      <c r="T93" s="83" t="s">
        <v>143</v>
      </c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</row>
    <row r="94" s="2" customFormat="1" ht="22.8" customHeight="1">
      <c r="A94" s="39"/>
      <c r="B94" s="40"/>
      <c r="C94" s="88" t="s">
        <v>144</v>
      </c>
      <c r="D94" s="39"/>
      <c r="E94" s="39"/>
      <c r="F94" s="39"/>
      <c r="G94" s="39"/>
      <c r="H94" s="39"/>
      <c r="I94" s="39"/>
      <c r="J94" s="143">
        <f>BK94</f>
        <v>0</v>
      </c>
      <c r="K94" s="39"/>
      <c r="L94" s="40"/>
      <c r="M94" s="84"/>
      <c r="N94" s="69"/>
      <c r="O94" s="85"/>
      <c r="P94" s="144">
        <f>P95+P168+P256+P414</f>
        <v>0</v>
      </c>
      <c r="Q94" s="85"/>
      <c r="R94" s="144">
        <f>R95+R168+R256+R414</f>
        <v>8.6354753507400002</v>
      </c>
      <c r="S94" s="85"/>
      <c r="T94" s="145">
        <f>T95+T168+T256+T414</f>
        <v>11.181931800000001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20" t="s">
        <v>68</v>
      </c>
      <c r="AU94" s="20" t="s">
        <v>110</v>
      </c>
      <c r="BK94" s="146">
        <f>BK95+BK168+BK256+BK414</f>
        <v>0</v>
      </c>
    </row>
    <row r="95" s="12" customFormat="1" ht="25.92" customHeight="1">
      <c r="A95" s="12"/>
      <c r="B95" s="147"/>
      <c r="C95" s="12"/>
      <c r="D95" s="148" t="s">
        <v>68</v>
      </c>
      <c r="E95" s="149" t="s">
        <v>145</v>
      </c>
      <c r="F95" s="149" t="s">
        <v>146</v>
      </c>
      <c r="G95" s="12"/>
      <c r="H95" s="12"/>
      <c r="I95" s="150"/>
      <c r="J95" s="151">
        <f>BK95</f>
        <v>0</v>
      </c>
      <c r="K95" s="12"/>
      <c r="L95" s="147"/>
      <c r="M95" s="152"/>
      <c r="N95" s="153"/>
      <c r="O95" s="153"/>
      <c r="P95" s="154">
        <f>P96+P158</f>
        <v>0</v>
      </c>
      <c r="Q95" s="153"/>
      <c r="R95" s="154">
        <f>R96+R158</f>
        <v>0</v>
      </c>
      <c r="S95" s="153"/>
      <c r="T95" s="155">
        <f>T96+T158</f>
        <v>11.18087575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48" t="s">
        <v>74</v>
      </c>
      <c r="AT95" s="156" t="s">
        <v>68</v>
      </c>
      <c r="AU95" s="156" t="s">
        <v>69</v>
      </c>
      <c r="AY95" s="148" t="s">
        <v>147</v>
      </c>
      <c r="BK95" s="157">
        <f>BK96+BK158</f>
        <v>0</v>
      </c>
    </row>
    <row r="96" s="12" customFormat="1" ht="22.8" customHeight="1">
      <c r="A96" s="12"/>
      <c r="B96" s="147"/>
      <c r="C96" s="12"/>
      <c r="D96" s="148" t="s">
        <v>68</v>
      </c>
      <c r="E96" s="158" t="s">
        <v>148</v>
      </c>
      <c r="F96" s="158" t="s">
        <v>149</v>
      </c>
      <c r="G96" s="12"/>
      <c r="H96" s="12"/>
      <c r="I96" s="150"/>
      <c r="J96" s="159">
        <f>BK96</f>
        <v>0</v>
      </c>
      <c r="K96" s="12"/>
      <c r="L96" s="147"/>
      <c r="M96" s="152"/>
      <c r="N96" s="153"/>
      <c r="O96" s="153"/>
      <c r="P96" s="154">
        <f>SUM(P97:P157)</f>
        <v>0</v>
      </c>
      <c r="Q96" s="153"/>
      <c r="R96" s="154">
        <f>SUM(R97:R157)</f>
        <v>0</v>
      </c>
      <c r="S96" s="153"/>
      <c r="T96" s="155">
        <f>SUM(T97:T157)</f>
        <v>11.18087575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48" t="s">
        <v>74</v>
      </c>
      <c r="AT96" s="156" t="s">
        <v>68</v>
      </c>
      <c r="AU96" s="156" t="s">
        <v>74</v>
      </c>
      <c r="AY96" s="148" t="s">
        <v>147</v>
      </c>
      <c r="BK96" s="157">
        <f>SUM(BK97:BK157)</f>
        <v>0</v>
      </c>
    </row>
    <row r="97" s="2" customFormat="1" ht="44.25" customHeight="1">
      <c r="A97" s="39"/>
      <c r="B97" s="160"/>
      <c r="C97" s="161" t="s">
        <v>74</v>
      </c>
      <c r="D97" s="161" t="s">
        <v>150</v>
      </c>
      <c r="E97" s="162" t="s">
        <v>151</v>
      </c>
      <c r="F97" s="163" t="s">
        <v>152</v>
      </c>
      <c r="G97" s="164" t="s">
        <v>78</v>
      </c>
      <c r="H97" s="165">
        <v>8.1929999999999996</v>
      </c>
      <c r="I97" s="166"/>
      <c r="J97" s="167">
        <f>ROUND(I97*H97,2)</f>
        <v>0</v>
      </c>
      <c r="K97" s="163" t="s">
        <v>153</v>
      </c>
      <c r="L97" s="40"/>
      <c r="M97" s="168" t="s">
        <v>3</v>
      </c>
      <c r="N97" s="169" t="s">
        <v>40</v>
      </c>
      <c r="O97" s="73"/>
      <c r="P97" s="170">
        <f>O97*H97</f>
        <v>0</v>
      </c>
      <c r="Q97" s="170">
        <v>0</v>
      </c>
      <c r="R97" s="170">
        <f>Q97*H97</f>
        <v>0</v>
      </c>
      <c r="S97" s="170">
        <v>0.065000000000000002</v>
      </c>
      <c r="T97" s="171">
        <f>S97*H97</f>
        <v>0.53254500000000005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172" t="s">
        <v>154</v>
      </c>
      <c r="AT97" s="172" t="s">
        <v>150</v>
      </c>
      <c r="AU97" s="172" t="s">
        <v>81</v>
      </c>
      <c r="AY97" s="20" t="s">
        <v>147</v>
      </c>
      <c r="BE97" s="173">
        <f>IF(N97="základní",J97,0)</f>
        <v>0</v>
      </c>
      <c r="BF97" s="173">
        <f>IF(N97="snížená",J97,0)</f>
        <v>0</v>
      </c>
      <c r="BG97" s="173">
        <f>IF(N97="zákl. přenesená",J97,0)</f>
        <v>0</v>
      </c>
      <c r="BH97" s="173">
        <f>IF(N97="sníž. přenesená",J97,0)</f>
        <v>0</v>
      </c>
      <c r="BI97" s="173">
        <f>IF(N97="nulová",J97,0)</f>
        <v>0</v>
      </c>
      <c r="BJ97" s="20" t="s">
        <v>74</v>
      </c>
      <c r="BK97" s="173">
        <f>ROUND(I97*H97,2)</f>
        <v>0</v>
      </c>
      <c r="BL97" s="20" t="s">
        <v>154</v>
      </c>
      <c r="BM97" s="172" t="s">
        <v>155</v>
      </c>
    </row>
    <row r="98" s="2" customFormat="1">
      <c r="A98" s="39"/>
      <c r="B98" s="40"/>
      <c r="C98" s="39"/>
      <c r="D98" s="174" t="s">
        <v>156</v>
      </c>
      <c r="E98" s="39"/>
      <c r="F98" s="175" t="s">
        <v>157</v>
      </c>
      <c r="G98" s="39"/>
      <c r="H98" s="39"/>
      <c r="I98" s="176"/>
      <c r="J98" s="39"/>
      <c r="K98" s="39"/>
      <c r="L98" s="40"/>
      <c r="M98" s="177"/>
      <c r="N98" s="178"/>
      <c r="O98" s="73"/>
      <c r="P98" s="73"/>
      <c r="Q98" s="73"/>
      <c r="R98" s="73"/>
      <c r="S98" s="73"/>
      <c r="T98" s="74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20" t="s">
        <v>156</v>
      </c>
      <c r="AU98" s="20" t="s">
        <v>81</v>
      </c>
    </row>
    <row r="99" s="13" customFormat="1">
      <c r="A99" s="13"/>
      <c r="B99" s="179"/>
      <c r="C99" s="13"/>
      <c r="D99" s="180" t="s">
        <v>158</v>
      </c>
      <c r="E99" s="181" t="s">
        <v>3</v>
      </c>
      <c r="F99" s="182" t="s">
        <v>96</v>
      </c>
      <c r="G99" s="13"/>
      <c r="H99" s="183">
        <v>8.1929999999999996</v>
      </c>
      <c r="I99" s="184"/>
      <c r="J99" s="13"/>
      <c r="K99" s="13"/>
      <c r="L99" s="179"/>
      <c r="M99" s="185"/>
      <c r="N99" s="186"/>
      <c r="O99" s="186"/>
      <c r="P99" s="186"/>
      <c r="Q99" s="186"/>
      <c r="R99" s="186"/>
      <c r="S99" s="186"/>
      <c r="T99" s="187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1" t="s">
        <v>158</v>
      </c>
      <c r="AU99" s="181" t="s">
        <v>81</v>
      </c>
      <c r="AV99" s="13" t="s">
        <v>81</v>
      </c>
      <c r="AW99" s="13" t="s">
        <v>31</v>
      </c>
      <c r="AX99" s="13" t="s">
        <v>74</v>
      </c>
      <c r="AY99" s="181" t="s">
        <v>147</v>
      </c>
    </row>
    <row r="100" s="2" customFormat="1" ht="37.8" customHeight="1">
      <c r="A100" s="39"/>
      <c r="B100" s="160"/>
      <c r="C100" s="161" t="s">
        <v>81</v>
      </c>
      <c r="D100" s="161" t="s">
        <v>150</v>
      </c>
      <c r="E100" s="162" t="s">
        <v>159</v>
      </c>
      <c r="F100" s="163" t="s">
        <v>160</v>
      </c>
      <c r="G100" s="164" t="s">
        <v>78</v>
      </c>
      <c r="H100" s="165">
        <v>1.8180000000000001</v>
      </c>
      <c r="I100" s="166"/>
      <c r="J100" s="167">
        <f>ROUND(I100*H100,2)</f>
        <v>0</v>
      </c>
      <c r="K100" s="163" t="s">
        <v>153</v>
      </c>
      <c r="L100" s="40"/>
      <c r="M100" s="168" t="s">
        <v>3</v>
      </c>
      <c r="N100" s="169" t="s">
        <v>40</v>
      </c>
      <c r="O100" s="73"/>
      <c r="P100" s="170">
        <f>O100*H100</f>
        <v>0</v>
      </c>
      <c r="Q100" s="170">
        <v>0</v>
      </c>
      <c r="R100" s="170">
        <f>Q100*H100</f>
        <v>0</v>
      </c>
      <c r="S100" s="170">
        <v>0.075999999999999998</v>
      </c>
      <c r="T100" s="171">
        <f>S100*H100</f>
        <v>0.13816800000000001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172" t="s">
        <v>154</v>
      </c>
      <c r="AT100" s="172" t="s">
        <v>150</v>
      </c>
      <c r="AU100" s="172" t="s">
        <v>81</v>
      </c>
      <c r="AY100" s="20" t="s">
        <v>147</v>
      </c>
      <c r="BE100" s="173">
        <f>IF(N100="základní",J100,0)</f>
        <v>0</v>
      </c>
      <c r="BF100" s="173">
        <f>IF(N100="snížená",J100,0)</f>
        <v>0</v>
      </c>
      <c r="BG100" s="173">
        <f>IF(N100="zákl. přenesená",J100,0)</f>
        <v>0</v>
      </c>
      <c r="BH100" s="173">
        <f>IF(N100="sníž. přenesená",J100,0)</f>
        <v>0</v>
      </c>
      <c r="BI100" s="173">
        <f>IF(N100="nulová",J100,0)</f>
        <v>0</v>
      </c>
      <c r="BJ100" s="20" t="s">
        <v>74</v>
      </c>
      <c r="BK100" s="173">
        <f>ROUND(I100*H100,2)</f>
        <v>0</v>
      </c>
      <c r="BL100" s="20" t="s">
        <v>154</v>
      </c>
      <c r="BM100" s="172" t="s">
        <v>161</v>
      </c>
    </row>
    <row r="101" s="2" customFormat="1">
      <c r="A101" s="39"/>
      <c r="B101" s="40"/>
      <c r="C101" s="39"/>
      <c r="D101" s="174" t="s">
        <v>156</v>
      </c>
      <c r="E101" s="39"/>
      <c r="F101" s="175" t="s">
        <v>162</v>
      </c>
      <c r="G101" s="39"/>
      <c r="H101" s="39"/>
      <c r="I101" s="176"/>
      <c r="J101" s="39"/>
      <c r="K101" s="39"/>
      <c r="L101" s="40"/>
      <c r="M101" s="177"/>
      <c r="N101" s="178"/>
      <c r="O101" s="73"/>
      <c r="P101" s="73"/>
      <c r="Q101" s="73"/>
      <c r="R101" s="73"/>
      <c r="S101" s="73"/>
      <c r="T101" s="74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20" t="s">
        <v>156</v>
      </c>
      <c r="AU101" s="20" t="s">
        <v>81</v>
      </c>
    </row>
    <row r="102" s="13" customFormat="1">
      <c r="A102" s="13"/>
      <c r="B102" s="179"/>
      <c r="C102" s="13"/>
      <c r="D102" s="180" t="s">
        <v>158</v>
      </c>
      <c r="E102" s="181" t="s">
        <v>3</v>
      </c>
      <c r="F102" s="182" t="s">
        <v>163</v>
      </c>
      <c r="G102" s="13"/>
      <c r="H102" s="183">
        <v>1.8180000000000001</v>
      </c>
      <c r="I102" s="184"/>
      <c r="J102" s="13"/>
      <c r="K102" s="13"/>
      <c r="L102" s="179"/>
      <c r="M102" s="185"/>
      <c r="N102" s="186"/>
      <c r="O102" s="186"/>
      <c r="P102" s="186"/>
      <c r="Q102" s="186"/>
      <c r="R102" s="186"/>
      <c r="S102" s="186"/>
      <c r="T102" s="187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81" t="s">
        <v>158</v>
      </c>
      <c r="AU102" s="181" t="s">
        <v>81</v>
      </c>
      <c r="AV102" s="13" t="s">
        <v>81</v>
      </c>
      <c r="AW102" s="13" t="s">
        <v>31</v>
      </c>
      <c r="AX102" s="13" t="s">
        <v>74</v>
      </c>
      <c r="AY102" s="181" t="s">
        <v>147</v>
      </c>
    </row>
    <row r="103" s="2" customFormat="1" ht="37.8" customHeight="1">
      <c r="A103" s="39"/>
      <c r="B103" s="160"/>
      <c r="C103" s="161" t="s">
        <v>80</v>
      </c>
      <c r="D103" s="161" t="s">
        <v>150</v>
      </c>
      <c r="E103" s="162" t="s">
        <v>164</v>
      </c>
      <c r="F103" s="163" t="s">
        <v>165</v>
      </c>
      <c r="G103" s="164" t="s">
        <v>78</v>
      </c>
      <c r="H103" s="165">
        <v>16.117999999999999</v>
      </c>
      <c r="I103" s="166"/>
      <c r="J103" s="167">
        <f>ROUND(I103*H103,2)</f>
        <v>0</v>
      </c>
      <c r="K103" s="163" t="s">
        <v>153</v>
      </c>
      <c r="L103" s="40"/>
      <c r="M103" s="168" t="s">
        <v>3</v>
      </c>
      <c r="N103" s="169" t="s">
        <v>40</v>
      </c>
      <c r="O103" s="73"/>
      <c r="P103" s="170">
        <f>O103*H103</f>
        <v>0</v>
      </c>
      <c r="Q103" s="170">
        <v>0</v>
      </c>
      <c r="R103" s="170">
        <f>Q103*H103</f>
        <v>0</v>
      </c>
      <c r="S103" s="170">
        <v>0.067000000000000004</v>
      </c>
      <c r="T103" s="171">
        <f>S103*H103</f>
        <v>1.079906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172" t="s">
        <v>154</v>
      </c>
      <c r="AT103" s="172" t="s">
        <v>150</v>
      </c>
      <c r="AU103" s="172" t="s">
        <v>81</v>
      </c>
      <c r="AY103" s="20" t="s">
        <v>147</v>
      </c>
      <c r="BE103" s="173">
        <f>IF(N103="základní",J103,0)</f>
        <v>0</v>
      </c>
      <c r="BF103" s="173">
        <f>IF(N103="snížená",J103,0)</f>
        <v>0</v>
      </c>
      <c r="BG103" s="173">
        <f>IF(N103="zákl. přenesená",J103,0)</f>
        <v>0</v>
      </c>
      <c r="BH103" s="173">
        <f>IF(N103="sníž. přenesená",J103,0)</f>
        <v>0</v>
      </c>
      <c r="BI103" s="173">
        <f>IF(N103="nulová",J103,0)</f>
        <v>0</v>
      </c>
      <c r="BJ103" s="20" t="s">
        <v>74</v>
      </c>
      <c r="BK103" s="173">
        <f>ROUND(I103*H103,2)</f>
        <v>0</v>
      </c>
      <c r="BL103" s="20" t="s">
        <v>154</v>
      </c>
      <c r="BM103" s="172" t="s">
        <v>166</v>
      </c>
    </row>
    <row r="104" s="2" customFormat="1">
      <c r="A104" s="39"/>
      <c r="B104" s="40"/>
      <c r="C104" s="39"/>
      <c r="D104" s="174" t="s">
        <v>156</v>
      </c>
      <c r="E104" s="39"/>
      <c r="F104" s="175" t="s">
        <v>167</v>
      </c>
      <c r="G104" s="39"/>
      <c r="H104" s="39"/>
      <c r="I104" s="176"/>
      <c r="J104" s="39"/>
      <c r="K104" s="39"/>
      <c r="L104" s="40"/>
      <c r="M104" s="177"/>
      <c r="N104" s="178"/>
      <c r="O104" s="73"/>
      <c r="P104" s="73"/>
      <c r="Q104" s="73"/>
      <c r="R104" s="73"/>
      <c r="S104" s="73"/>
      <c r="T104" s="74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20" t="s">
        <v>156</v>
      </c>
      <c r="AU104" s="20" t="s">
        <v>81</v>
      </c>
    </row>
    <row r="105" s="13" customFormat="1">
      <c r="A105" s="13"/>
      <c r="B105" s="179"/>
      <c r="C105" s="13"/>
      <c r="D105" s="180" t="s">
        <v>158</v>
      </c>
      <c r="E105" s="181" t="s">
        <v>3</v>
      </c>
      <c r="F105" s="182" t="s">
        <v>168</v>
      </c>
      <c r="G105" s="13"/>
      <c r="H105" s="183">
        <v>9.4039999999999999</v>
      </c>
      <c r="I105" s="184"/>
      <c r="J105" s="13"/>
      <c r="K105" s="13"/>
      <c r="L105" s="179"/>
      <c r="M105" s="185"/>
      <c r="N105" s="186"/>
      <c r="O105" s="186"/>
      <c r="P105" s="186"/>
      <c r="Q105" s="186"/>
      <c r="R105" s="186"/>
      <c r="S105" s="186"/>
      <c r="T105" s="187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81" t="s">
        <v>158</v>
      </c>
      <c r="AU105" s="181" t="s">
        <v>81</v>
      </c>
      <c r="AV105" s="13" t="s">
        <v>81</v>
      </c>
      <c r="AW105" s="13" t="s">
        <v>31</v>
      </c>
      <c r="AX105" s="13" t="s">
        <v>69</v>
      </c>
      <c r="AY105" s="181" t="s">
        <v>147</v>
      </c>
    </row>
    <row r="106" s="13" customFormat="1">
      <c r="A106" s="13"/>
      <c r="B106" s="179"/>
      <c r="C106" s="13"/>
      <c r="D106" s="180" t="s">
        <v>158</v>
      </c>
      <c r="E106" s="181" t="s">
        <v>3</v>
      </c>
      <c r="F106" s="182" t="s">
        <v>169</v>
      </c>
      <c r="G106" s="13"/>
      <c r="H106" s="183">
        <v>6.7140000000000004</v>
      </c>
      <c r="I106" s="184"/>
      <c r="J106" s="13"/>
      <c r="K106" s="13"/>
      <c r="L106" s="179"/>
      <c r="M106" s="185"/>
      <c r="N106" s="186"/>
      <c r="O106" s="186"/>
      <c r="P106" s="186"/>
      <c r="Q106" s="186"/>
      <c r="R106" s="186"/>
      <c r="S106" s="186"/>
      <c r="T106" s="187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81" t="s">
        <v>158</v>
      </c>
      <c r="AU106" s="181" t="s">
        <v>81</v>
      </c>
      <c r="AV106" s="13" t="s">
        <v>81</v>
      </c>
      <c r="AW106" s="13" t="s">
        <v>31</v>
      </c>
      <c r="AX106" s="13" t="s">
        <v>69</v>
      </c>
      <c r="AY106" s="181" t="s">
        <v>147</v>
      </c>
    </row>
    <row r="107" s="14" customFormat="1">
      <c r="A107" s="14"/>
      <c r="B107" s="188"/>
      <c r="C107" s="14"/>
      <c r="D107" s="180" t="s">
        <v>158</v>
      </c>
      <c r="E107" s="189" t="s">
        <v>3</v>
      </c>
      <c r="F107" s="190" t="s">
        <v>170</v>
      </c>
      <c r="G107" s="14"/>
      <c r="H107" s="191">
        <v>16.118000000000002</v>
      </c>
      <c r="I107" s="192"/>
      <c r="J107" s="14"/>
      <c r="K107" s="14"/>
      <c r="L107" s="188"/>
      <c r="M107" s="193"/>
      <c r="N107" s="194"/>
      <c r="O107" s="194"/>
      <c r="P107" s="194"/>
      <c r="Q107" s="194"/>
      <c r="R107" s="194"/>
      <c r="S107" s="194"/>
      <c r="T107" s="195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189" t="s">
        <v>158</v>
      </c>
      <c r="AU107" s="189" t="s">
        <v>81</v>
      </c>
      <c r="AV107" s="14" t="s">
        <v>171</v>
      </c>
      <c r="AW107" s="14" t="s">
        <v>31</v>
      </c>
      <c r="AX107" s="14" t="s">
        <v>74</v>
      </c>
      <c r="AY107" s="189" t="s">
        <v>147</v>
      </c>
    </row>
    <row r="108" s="2" customFormat="1" ht="44.25" customHeight="1">
      <c r="A108" s="39"/>
      <c r="B108" s="160"/>
      <c r="C108" s="161" t="s">
        <v>171</v>
      </c>
      <c r="D108" s="161" t="s">
        <v>150</v>
      </c>
      <c r="E108" s="162" t="s">
        <v>172</v>
      </c>
      <c r="F108" s="163" t="s">
        <v>173</v>
      </c>
      <c r="G108" s="164" t="s">
        <v>78</v>
      </c>
      <c r="H108" s="165">
        <v>79.912000000000006</v>
      </c>
      <c r="I108" s="166"/>
      <c r="J108" s="167">
        <f>ROUND(I108*H108,2)</f>
        <v>0</v>
      </c>
      <c r="K108" s="163" t="s">
        <v>153</v>
      </c>
      <c r="L108" s="40"/>
      <c r="M108" s="168" t="s">
        <v>3</v>
      </c>
      <c r="N108" s="169" t="s">
        <v>40</v>
      </c>
      <c r="O108" s="73"/>
      <c r="P108" s="170">
        <f>O108*H108</f>
        <v>0</v>
      </c>
      <c r="Q108" s="170">
        <v>0</v>
      </c>
      <c r="R108" s="170">
        <f>Q108*H108</f>
        <v>0</v>
      </c>
      <c r="S108" s="170">
        <v>0.032000000000000001</v>
      </c>
      <c r="T108" s="171">
        <f>S108*H108</f>
        <v>2.5571840000000003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172" t="s">
        <v>154</v>
      </c>
      <c r="AT108" s="172" t="s">
        <v>150</v>
      </c>
      <c r="AU108" s="172" t="s">
        <v>81</v>
      </c>
      <c r="AY108" s="20" t="s">
        <v>147</v>
      </c>
      <c r="BE108" s="173">
        <f>IF(N108="základní",J108,0)</f>
        <v>0</v>
      </c>
      <c r="BF108" s="173">
        <f>IF(N108="snížená",J108,0)</f>
        <v>0</v>
      </c>
      <c r="BG108" s="173">
        <f>IF(N108="zákl. přenesená",J108,0)</f>
        <v>0</v>
      </c>
      <c r="BH108" s="173">
        <f>IF(N108="sníž. přenesená",J108,0)</f>
        <v>0</v>
      </c>
      <c r="BI108" s="173">
        <f>IF(N108="nulová",J108,0)</f>
        <v>0</v>
      </c>
      <c r="BJ108" s="20" t="s">
        <v>74</v>
      </c>
      <c r="BK108" s="173">
        <f>ROUND(I108*H108,2)</f>
        <v>0</v>
      </c>
      <c r="BL108" s="20" t="s">
        <v>154</v>
      </c>
      <c r="BM108" s="172" t="s">
        <v>174</v>
      </c>
    </row>
    <row r="109" s="2" customFormat="1">
      <c r="A109" s="39"/>
      <c r="B109" s="40"/>
      <c r="C109" s="39"/>
      <c r="D109" s="174" t="s">
        <v>156</v>
      </c>
      <c r="E109" s="39"/>
      <c r="F109" s="175" t="s">
        <v>175</v>
      </c>
      <c r="G109" s="39"/>
      <c r="H109" s="39"/>
      <c r="I109" s="176"/>
      <c r="J109" s="39"/>
      <c r="K109" s="39"/>
      <c r="L109" s="40"/>
      <c r="M109" s="177"/>
      <c r="N109" s="178"/>
      <c r="O109" s="73"/>
      <c r="P109" s="73"/>
      <c r="Q109" s="73"/>
      <c r="R109" s="73"/>
      <c r="S109" s="73"/>
      <c r="T109" s="74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20" t="s">
        <v>156</v>
      </c>
      <c r="AU109" s="20" t="s">
        <v>81</v>
      </c>
    </row>
    <row r="110" s="13" customFormat="1">
      <c r="A110" s="13"/>
      <c r="B110" s="179"/>
      <c r="C110" s="13"/>
      <c r="D110" s="180" t="s">
        <v>158</v>
      </c>
      <c r="E110" s="181" t="s">
        <v>3</v>
      </c>
      <c r="F110" s="182" t="s">
        <v>176</v>
      </c>
      <c r="G110" s="13"/>
      <c r="H110" s="183">
        <v>3.4660000000000002</v>
      </c>
      <c r="I110" s="184"/>
      <c r="J110" s="13"/>
      <c r="K110" s="13"/>
      <c r="L110" s="179"/>
      <c r="M110" s="185"/>
      <c r="N110" s="186"/>
      <c r="O110" s="186"/>
      <c r="P110" s="186"/>
      <c r="Q110" s="186"/>
      <c r="R110" s="186"/>
      <c r="S110" s="186"/>
      <c r="T110" s="187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1" t="s">
        <v>158</v>
      </c>
      <c r="AU110" s="181" t="s">
        <v>81</v>
      </c>
      <c r="AV110" s="13" t="s">
        <v>81</v>
      </c>
      <c r="AW110" s="13" t="s">
        <v>31</v>
      </c>
      <c r="AX110" s="13" t="s">
        <v>69</v>
      </c>
      <c r="AY110" s="181" t="s">
        <v>147</v>
      </c>
    </row>
    <row r="111" s="13" customFormat="1">
      <c r="A111" s="13"/>
      <c r="B111" s="179"/>
      <c r="C111" s="13"/>
      <c r="D111" s="180" t="s">
        <v>158</v>
      </c>
      <c r="E111" s="181" t="s">
        <v>3</v>
      </c>
      <c r="F111" s="182" t="s">
        <v>177</v>
      </c>
      <c r="G111" s="13"/>
      <c r="H111" s="183">
        <v>3.448</v>
      </c>
      <c r="I111" s="184"/>
      <c r="J111" s="13"/>
      <c r="K111" s="13"/>
      <c r="L111" s="179"/>
      <c r="M111" s="185"/>
      <c r="N111" s="186"/>
      <c r="O111" s="186"/>
      <c r="P111" s="186"/>
      <c r="Q111" s="186"/>
      <c r="R111" s="186"/>
      <c r="S111" s="186"/>
      <c r="T111" s="187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1" t="s">
        <v>158</v>
      </c>
      <c r="AU111" s="181" t="s">
        <v>81</v>
      </c>
      <c r="AV111" s="13" t="s">
        <v>81</v>
      </c>
      <c r="AW111" s="13" t="s">
        <v>31</v>
      </c>
      <c r="AX111" s="13" t="s">
        <v>69</v>
      </c>
      <c r="AY111" s="181" t="s">
        <v>147</v>
      </c>
    </row>
    <row r="112" s="13" customFormat="1">
      <c r="A112" s="13"/>
      <c r="B112" s="179"/>
      <c r="C112" s="13"/>
      <c r="D112" s="180" t="s">
        <v>158</v>
      </c>
      <c r="E112" s="181" t="s">
        <v>3</v>
      </c>
      <c r="F112" s="182" t="s">
        <v>178</v>
      </c>
      <c r="G112" s="13"/>
      <c r="H112" s="183">
        <v>2.9990000000000001</v>
      </c>
      <c r="I112" s="184"/>
      <c r="J112" s="13"/>
      <c r="K112" s="13"/>
      <c r="L112" s="179"/>
      <c r="M112" s="185"/>
      <c r="N112" s="186"/>
      <c r="O112" s="186"/>
      <c r="P112" s="186"/>
      <c r="Q112" s="186"/>
      <c r="R112" s="186"/>
      <c r="S112" s="186"/>
      <c r="T112" s="187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81" t="s">
        <v>158</v>
      </c>
      <c r="AU112" s="181" t="s">
        <v>81</v>
      </c>
      <c r="AV112" s="13" t="s">
        <v>81</v>
      </c>
      <c r="AW112" s="13" t="s">
        <v>31</v>
      </c>
      <c r="AX112" s="13" t="s">
        <v>69</v>
      </c>
      <c r="AY112" s="181" t="s">
        <v>147</v>
      </c>
    </row>
    <row r="113" s="13" customFormat="1">
      <c r="A113" s="13"/>
      <c r="B113" s="179"/>
      <c r="C113" s="13"/>
      <c r="D113" s="180" t="s">
        <v>158</v>
      </c>
      <c r="E113" s="181" t="s">
        <v>3</v>
      </c>
      <c r="F113" s="182" t="s">
        <v>179</v>
      </c>
      <c r="G113" s="13"/>
      <c r="H113" s="183">
        <v>3.4449999999999998</v>
      </c>
      <c r="I113" s="184"/>
      <c r="J113" s="13"/>
      <c r="K113" s="13"/>
      <c r="L113" s="179"/>
      <c r="M113" s="185"/>
      <c r="N113" s="186"/>
      <c r="O113" s="186"/>
      <c r="P113" s="186"/>
      <c r="Q113" s="186"/>
      <c r="R113" s="186"/>
      <c r="S113" s="186"/>
      <c r="T113" s="187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81" t="s">
        <v>158</v>
      </c>
      <c r="AU113" s="181" t="s">
        <v>81</v>
      </c>
      <c r="AV113" s="13" t="s">
        <v>81</v>
      </c>
      <c r="AW113" s="13" t="s">
        <v>31</v>
      </c>
      <c r="AX113" s="13" t="s">
        <v>69</v>
      </c>
      <c r="AY113" s="181" t="s">
        <v>147</v>
      </c>
    </row>
    <row r="114" s="13" customFormat="1">
      <c r="A114" s="13"/>
      <c r="B114" s="179"/>
      <c r="C114" s="13"/>
      <c r="D114" s="180" t="s">
        <v>158</v>
      </c>
      <c r="E114" s="181" t="s">
        <v>3</v>
      </c>
      <c r="F114" s="182" t="s">
        <v>180</v>
      </c>
      <c r="G114" s="13"/>
      <c r="H114" s="183">
        <v>3.4980000000000002</v>
      </c>
      <c r="I114" s="184"/>
      <c r="J114" s="13"/>
      <c r="K114" s="13"/>
      <c r="L114" s="179"/>
      <c r="M114" s="185"/>
      <c r="N114" s="186"/>
      <c r="O114" s="186"/>
      <c r="P114" s="186"/>
      <c r="Q114" s="186"/>
      <c r="R114" s="186"/>
      <c r="S114" s="186"/>
      <c r="T114" s="187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81" t="s">
        <v>158</v>
      </c>
      <c r="AU114" s="181" t="s">
        <v>81</v>
      </c>
      <c r="AV114" s="13" t="s">
        <v>81</v>
      </c>
      <c r="AW114" s="13" t="s">
        <v>31</v>
      </c>
      <c r="AX114" s="13" t="s">
        <v>69</v>
      </c>
      <c r="AY114" s="181" t="s">
        <v>147</v>
      </c>
    </row>
    <row r="115" s="13" customFormat="1">
      <c r="A115" s="13"/>
      <c r="B115" s="179"/>
      <c r="C115" s="13"/>
      <c r="D115" s="180" t="s">
        <v>158</v>
      </c>
      <c r="E115" s="181" t="s">
        <v>3</v>
      </c>
      <c r="F115" s="182" t="s">
        <v>181</v>
      </c>
      <c r="G115" s="13"/>
      <c r="H115" s="183">
        <v>3.4809999999999999</v>
      </c>
      <c r="I115" s="184"/>
      <c r="J115" s="13"/>
      <c r="K115" s="13"/>
      <c r="L115" s="179"/>
      <c r="M115" s="185"/>
      <c r="N115" s="186"/>
      <c r="O115" s="186"/>
      <c r="P115" s="186"/>
      <c r="Q115" s="186"/>
      <c r="R115" s="186"/>
      <c r="S115" s="186"/>
      <c r="T115" s="187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81" t="s">
        <v>158</v>
      </c>
      <c r="AU115" s="181" t="s">
        <v>81</v>
      </c>
      <c r="AV115" s="13" t="s">
        <v>81</v>
      </c>
      <c r="AW115" s="13" t="s">
        <v>31</v>
      </c>
      <c r="AX115" s="13" t="s">
        <v>69</v>
      </c>
      <c r="AY115" s="181" t="s">
        <v>147</v>
      </c>
    </row>
    <row r="116" s="13" customFormat="1">
      <c r="A116" s="13"/>
      <c r="B116" s="179"/>
      <c r="C116" s="13"/>
      <c r="D116" s="180" t="s">
        <v>158</v>
      </c>
      <c r="E116" s="181" t="s">
        <v>3</v>
      </c>
      <c r="F116" s="182" t="s">
        <v>182</v>
      </c>
      <c r="G116" s="13"/>
      <c r="H116" s="183">
        <v>3.4489999999999998</v>
      </c>
      <c r="I116" s="184"/>
      <c r="J116" s="13"/>
      <c r="K116" s="13"/>
      <c r="L116" s="179"/>
      <c r="M116" s="185"/>
      <c r="N116" s="186"/>
      <c r="O116" s="186"/>
      <c r="P116" s="186"/>
      <c r="Q116" s="186"/>
      <c r="R116" s="186"/>
      <c r="S116" s="186"/>
      <c r="T116" s="187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1" t="s">
        <v>158</v>
      </c>
      <c r="AU116" s="181" t="s">
        <v>81</v>
      </c>
      <c r="AV116" s="13" t="s">
        <v>81</v>
      </c>
      <c r="AW116" s="13" t="s">
        <v>31</v>
      </c>
      <c r="AX116" s="13" t="s">
        <v>69</v>
      </c>
      <c r="AY116" s="181" t="s">
        <v>147</v>
      </c>
    </row>
    <row r="117" s="13" customFormat="1">
      <c r="A117" s="13"/>
      <c r="B117" s="179"/>
      <c r="C117" s="13"/>
      <c r="D117" s="180" t="s">
        <v>158</v>
      </c>
      <c r="E117" s="181" t="s">
        <v>3</v>
      </c>
      <c r="F117" s="182" t="s">
        <v>183</v>
      </c>
      <c r="G117" s="13"/>
      <c r="H117" s="183">
        <v>3.4569999999999999</v>
      </c>
      <c r="I117" s="184"/>
      <c r="J117" s="13"/>
      <c r="K117" s="13"/>
      <c r="L117" s="179"/>
      <c r="M117" s="185"/>
      <c r="N117" s="186"/>
      <c r="O117" s="186"/>
      <c r="P117" s="186"/>
      <c r="Q117" s="186"/>
      <c r="R117" s="186"/>
      <c r="S117" s="186"/>
      <c r="T117" s="187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1" t="s">
        <v>158</v>
      </c>
      <c r="AU117" s="181" t="s">
        <v>81</v>
      </c>
      <c r="AV117" s="13" t="s">
        <v>81</v>
      </c>
      <c r="AW117" s="13" t="s">
        <v>31</v>
      </c>
      <c r="AX117" s="13" t="s">
        <v>69</v>
      </c>
      <c r="AY117" s="181" t="s">
        <v>147</v>
      </c>
    </row>
    <row r="118" s="13" customFormat="1">
      <c r="A118" s="13"/>
      <c r="B118" s="179"/>
      <c r="C118" s="13"/>
      <c r="D118" s="180" t="s">
        <v>158</v>
      </c>
      <c r="E118" s="181" t="s">
        <v>3</v>
      </c>
      <c r="F118" s="182" t="s">
        <v>184</v>
      </c>
      <c r="G118" s="13"/>
      <c r="H118" s="183">
        <v>3.4500000000000002</v>
      </c>
      <c r="I118" s="184"/>
      <c r="J118" s="13"/>
      <c r="K118" s="13"/>
      <c r="L118" s="179"/>
      <c r="M118" s="185"/>
      <c r="N118" s="186"/>
      <c r="O118" s="186"/>
      <c r="P118" s="186"/>
      <c r="Q118" s="186"/>
      <c r="R118" s="186"/>
      <c r="S118" s="186"/>
      <c r="T118" s="187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81" t="s">
        <v>158</v>
      </c>
      <c r="AU118" s="181" t="s">
        <v>81</v>
      </c>
      <c r="AV118" s="13" t="s">
        <v>81</v>
      </c>
      <c r="AW118" s="13" t="s">
        <v>31</v>
      </c>
      <c r="AX118" s="13" t="s">
        <v>69</v>
      </c>
      <c r="AY118" s="181" t="s">
        <v>147</v>
      </c>
    </row>
    <row r="119" s="13" customFormat="1">
      <c r="A119" s="13"/>
      <c r="B119" s="179"/>
      <c r="C119" s="13"/>
      <c r="D119" s="180" t="s">
        <v>158</v>
      </c>
      <c r="E119" s="181" t="s">
        <v>3</v>
      </c>
      <c r="F119" s="182" t="s">
        <v>185</v>
      </c>
      <c r="G119" s="13"/>
      <c r="H119" s="183">
        <v>3.4460000000000002</v>
      </c>
      <c r="I119" s="184"/>
      <c r="J119" s="13"/>
      <c r="K119" s="13"/>
      <c r="L119" s="179"/>
      <c r="M119" s="185"/>
      <c r="N119" s="186"/>
      <c r="O119" s="186"/>
      <c r="P119" s="186"/>
      <c r="Q119" s="186"/>
      <c r="R119" s="186"/>
      <c r="S119" s="186"/>
      <c r="T119" s="187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81" t="s">
        <v>158</v>
      </c>
      <c r="AU119" s="181" t="s">
        <v>81</v>
      </c>
      <c r="AV119" s="13" t="s">
        <v>81</v>
      </c>
      <c r="AW119" s="13" t="s">
        <v>31</v>
      </c>
      <c r="AX119" s="13" t="s">
        <v>69</v>
      </c>
      <c r="AY119" s="181" t="s">
        <v>147</v>
      </c>
    </row>
    <row r="120" s="13" customFormat="1">
      <c r="A120" s="13"/>
      <c r="B120" s="179"/>
      <c r="C120" s="13"/>
      <c r="D120" s="180" t="s">
        <v>158</v>
      </c>
      <c r="E120" s="181" t="s">
        <v>3</v>
      </c>
      <c r="F120" s="182" t="s">
        <v>186</v>
      </c>
      <c r="G120" s="13"/>
      <c r="H120" s="183">
        <v>3.464</v>
      </c>
      <c r="I120" s="184"/>
      <c r="J120" s="13"/>
      <c r="K120" s="13"/>
      <c r="L120" s="179"/>
      <c r="M120" s="185"/>
      <c r="N120" s="186"/>
      <c r="O120" s="186"/>
      <c r="P120" s="186"/>
      <c r="Q120" s="186"/>
      <c r="R120" s="186"/>
      <c r="S120" s="186"/>
      <c r="T120" s="187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1" t="s">
        <v>158</v>
      </c>
      <c r="AU120" s="181" t="s">
        <v>81</v>
      </c>
      <c r="AV120" s="13" t="s">
        <v>81</v>
      </c>
      <c r="AW120" s="13" t="s">
        <v>31</v>
      </c>
      <c r="AX120" s="13" t="s">
        <v>69</v>
      </c>
      <c r="AY120" s="181" t="s">
        <v>147</v>
      </c>
    </row>
    <row r="121" s="13" customFormat="1">
      <c r="A121" s="13"/>
      <c r="B121" s="179"/>
      <c r="C121" s="13"/>
      <c r="D121" s="180" t="s">
        <v>158</v>
      </c>
      <c r="E121" s="181" t="s">
        <v>3</v>
      </c>
      <c r="F121" s="182" t="s">
        <v>187</v>
      </c>
      <c r="G121" s="13"/>
      <c r="H121" s="183">
        <v>3.4740000000000002</v>
      </c>
      <c r="I121" s="184"/>
      <c r="J121" s="13"/>
      <c r="K121" s="13"/>
      <c r="L121" s="179"/>
      <c r="M121" s="185"/>
      <c r="N121" s="186"/>
      <c r="O121" s="186"/>
      <c r="P121" s="186"/>
      <c r="Q121" s="186"/>
      <c r="R121" s="186"/>
      <c r="S121" s="186"/>
      <c r="T121" s="187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1" t="s">
        <v>158</v>
      </c>
      <c r="AU121" s="181" t="s">
        <v>81</v>
      </c>
      <c r="AV121" s="13" t="s">
        <v>81</v>
      </c>
      <c r="AW121" s="13" t="s">
        <v>31</v>
      </c>
      <c r="AX121" s="13" t="s">
        <v>69</v>
      </c>
      <c r="AY121" s="181" t="s">
        <v>147</v>
      </c>
    </row>
    <row r="122" s="13" customFormat="1">
      <c r="A122" s="13"/>
      <c r="B122" s="179"/>
      <c r="C122" s="13"/>
      <c r="D122" s="180" t="s">
        <v>158</v>
      </c>
      <c r="E122" s="181" t="s">
        <v>3</v>
      </c>
      <c r="F122" s="182" t="s">
        <v>188</v>
      </c>
      <c r="G122" s="13"/>
      <c r="H122" s="183">
        <v>3.5430000000000001</v>
      </c>
      <c r="I122" s="184"/>
      <c r="J122" s="13"/>
      <c r="K122" s="13"/>
      <c r="L122" s="179"/>
      <c r="M122" s="185"/>
      <c r="N122" s="186"/>
      <c r="O122" s="186"/>
      <c r="P122" s="186"/>
      <c r="Q122" s="186"/>
      <c r="R122" s="186"/>
      <c r="S122" s="186"/>
      <c r="T122" s="187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1" t="s">
        <v>158</v>
      </c>
      <c r="AU122" s="181" t="s">
        <v>81</v>
      </c>
      <c r="AV122" s="13" t="s">
        <v>81</v>
      </c>
      <c r="AW122" s="13" t="s">
        <v>31</v>
      </c>
      <c r="AX122" s="13" t="s">
        <v>69</v>
      </c>
      <c r="AY122" s="181" t="s">
        <v>147</v>
      </c>
    </row>
    <row r="123" s="13" customFormat="1">
      <c r="A123" s="13"/>
      <c r="B123" s="179"/>
      <c r="C123" s="13"/>
      <c r="D123" s="180" t="s">
        <v>158</v>
      </c>
      <c r="E123" s="181" t="s">
        <v>3</v>
      </c>
      <c r="F123" s="182" t="s">
        <v>189</v>
      </c>
      <c r="G123" s="13"/>
      <c r="H123" s="183">
        <v>3.4620000000000002</v>
      </c>
      <c r="I123" s="184"/>
      <c r="J123" s="13"/>
      <c r="K123" s="13"/>
      <c r="L123" s="179"/>
      <c r="M123" s="185"/>
      <c r="N123" s="186"/>
      <c r="O123" s="186"/>
      <c r="P123" s="186"/>
      <c r="Q123" s="186"/>
      <c r="R123" s="186"/>
      <c r="S123" s="186"/>
      <c r="T123" s="18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1" t="s">
        <v>158</v>
      </c>
      <c r="AU123" s="181" t="s">
        <v>81</v>
      </c>
      <c r="AV123" s="13" t="s">
        <v>81</v>
      </c>
      <c r="AW123" s="13" t="s">
        <v>31</v>
      </c>
      <c r="AX123" s="13" t="s">
        <v>69</v>
      </c>
      <c r="AY123" s="181" t="s">
        <v>147</v>
      </c>
    </row>
    <row r="124" s="13" customFormat="1">
      <c r="A124" s="13"/>
      <c r="B124" s="179"/>
      <c r="C124" s="13"/>
      <c r="D124" s="180" t="s">
        <v>158</v>
      </c>
      <c r="E124" s="181" t="s">
        <v>3</v>
      </c>
      <c r="F124" s="182" t="s">
        <v>190</v>
      </c>
      <c r="G124" s="13"/>
      <c r="H124" s="183">
        <v>3.516</v>
      </c>
      <c r="I124" s="184"/>
      <c r="J124" s="13"/>
      <c r="K124" s="13"/>
      <c r="L124" s="179"/>
      <c r="M124" s="185"/>
      <c r="N124" s="186"/>
      <c r="O124" s="186"/>
      <c r="P124" s="186"/>
      <c r="Q124" s="186"/>
      <c r="R124" s="186"/>
      <c r="S124" s="186"/>
      <c r="T124" s="187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1" t="s">
        <v>158</v>
      </c>
      <c r="AU124" s="181" t="s">
        <v>81</v>
      </c>
      <c r="AV124" s="13" t="s">
        <v>81</v>
      </c>
      <c r="AW124" s="13" t="s">
        <v>31</v>
      </c>
      <c r="AX124" s="13" t="s">
        <v>69</v>
      </c>
      <c r="AY124" s="181" t="s">
        <v>147</v>
      </c>
    </row>
    <row r="125" s="13" customFormat="1">
      <c r="A125" s="13"/>
      <c r="B125" s="179"/>
      <c r="C125" s="13"/>
      <c r="D125" s="180" t="s">
        <v>158</v>
      </c>
      <c r="E125" s="181" t="s">
        <v>3</v>
      </c>
      <c r="F125" s="182" t="s">
        <v>191</v>
      </c>
      <c r="G125" s="13"/>
      <c r="H125" s="183">
        <v>3.5049999999999999</v>
      </c>
      <c r="I125" s="184"/>
      <c r="J125" s="13"/>
      <c r="K125" s="13"/>
      <c r="L125" s="179"/>
      <c r="M125" s="185"/>
      <c r="N125" s="186"/>
      <c r="O125" s="186"/>
      <c r="P125" s="186"/>
      <c r="Q125" s="186"/>
      <c r="R125" s="186"/>
      <c r="S125" s="186"/>
      <c r="T125" s="187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1" t="s">
        <v>158</v>
      </c>
      <c r="AU125" s="181" t="s">
        <v>81</v>
      </c>
      <c r="AV125" s="13" t="s">
        <v>81</v>
      </c>
      <c r="AW125" s="13" t="s">
        <v>31</v>
      </c>
      <c r="AX125" s="13" t="s">
        <v>69</v>
      </c>
      <c r="AY125" s="181" t="s">
        <v>147</v>
      </c>
    </row>
    <row r="126" s="13" customFormat="1">
      <c r="A126" s="13"/>
      <c r="B126" s="179"/>
      <c r="C126" s="13"/>
      <c r="D126" s="180" t="s">
        <v>158</v>
      </c>
      <c r="E126" s="181" t="s">
        <v>3</v>
      </c>
      <c r="F126" s="182" t="s">
        <v>192</v>
      </c>
      <c r="G126" s="13"/>
      <c r="H126" s="183">
        <v>3.4980000000000002</v>
      </c>
      <c r="I126" s="184"/>
      <c r="J126" s="13"/>
      <c r="K126" s="13"/>
      <c r="L126" s="179"/>
      <c r="M126" s="185"/>
      <c r="N126" s="186"/>
      <c r="O126" s="186"/>
      <c r="P126" s="186"/>
      <c r="Q126" s="186"/>
      <c r="R126" s="186"/>
      <c r="S126" s="186"/>
      <c r="T126" s="187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1" t="s">
        <v>158</v>
      </c>
      <c r="AU126" s="181" t="s">
        <v>81</v>
      </c>
      <c r="AV126" s="13" t="s">
        <v>81</v>
      </c>
      <c r="AW126" s="13" t="s">
        <v>31</v>
      </c>
      <c r="AX126" s="13" t="s">
        <v>69</v>
      </c>
      <c r="AY126" s="181" t="s">
        <v>147</v>
      </c>
    </row>
    <row r="127" s="13" customFormat="1">
      <c r="A127" s="13"/>
      <c r="B127" s="179"/>
      <c r="C127" s="13"/>
      <c r="D127" s="180" t="s">
        <v>158</v>
      </c>
      <c r="E127" s="181" t="s">
        <v>3</v>
      </c>
      <c r="F127" s="182" t="s">
        <v>193</v>
      </c>
      <c r="G127" s="13"/>
      <c r="H127" s="183">
        <v>4.2279999999999998</v>
      </c>
      <c r="I127" s="184"/>
      <c r="J127" s="13"/>
      <c r="K127" s="13"/>
      <c r="L127" s="179"/>
      <c r="M127" s="185"/>
      <c r="N127" s="186"/>
      <c r="O127" s="186"/>
      <c r="P127" s="186"/>
      <c r="Q127" s="186"/>
      <c r="R127" s="186"/>
      <c r="S127" s="186"/>
      <c r="T127" s="187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1" t="s">
        <v>158</v>
      </c>
      <c r="AU127" s="181" t="s">
        <v>81</v>
      </c>
      <c r="AV127" s="13" t="s">
        <v>81</v>
      </c>
      <c r="AW127" s="13" t="s">
        <v>31</v>
      </c>
      <c r="AX127" s="13" t="s">
        <v>69</v>
      </c>
      <c r="AY127" s="181" t="s">
        <v>147</v>
      </c>
    </row>
    <row r="128" s="13" customFormat="1">
      <c r="A128" s="13"/>
      <c r="B128" s="179"/>
      <c r="C128" s="13"/>
      <c r="D128" s="180" t="s">
        <v>158</v>
      </c>
      <c r="E128" s="181" t="s">
        <v>3</v>
      </c>
      <c r="F128" s="182" t="s">
        <v>194</v>
      </c>
      <c r="G128" s="13"/>
      <c r="H128" s="183">
        <v>4.2530000000000001</v>
      </c>
      <c r="I128" s="184"/>
      <c r="J128" s="13"/>
      <c r="K128" s="13"/>
      <c r="L128" s="179"/>
      <c r="M128" s="185"/>
      <c r="N128" s="186"/>
      <c r="O128" s="186"/>
      <c r="P128" s="186"/>
      <c r="Q128" s="186"/>
      <c r="R128" s="186"/>
      <c r="S128" s="186"/>
      <c r="T128" s="18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1" t="s">
        <v>158</v>
      </c>
      <c r="AU128" s="181" t="s">
        <v>81</v>
      </c>
      <c r="AV128" s="13" t="s">
        <v>81</v>
      </c>
      <c r="AW128" s="13" t="s">
        <v>31</v>
      </c>
      <c r="AX128" s="13" t="s">
        <v>69</v>
      </c>
      <c r="AY128" s="181" t="s">
        <v>147</v>
      </c>
    </row>
    <row r="129" s="13" customFormat="1">
      <c r="A129" s="13"/>
      <c r="B129" s="179"/>
      <c r="C129" s="13"/>
      <c r="D129" s="180" t="s">
        <v>158</v>
      </c>
      <c r="E129" s="181" t="s">
        <v>3</v>
      </c>
      <c r="F129" s="182" t="s">
        <v>195</v>
      </c>
      <c r="G129" s="13"/>
      <c r="H129" s="183">
        <v>4.2480000000000002</v>
      </c>
      <c r="I129" s="184"/>
      <c r="J129" s="13"/>
      <c r="K129" s="13"/>
      <c r="L129" s="179"/>
      <c r="M129" s="185"/>
      <c r="N129" s="186"/>
      <c r="O129" s="186"/>
      <c r="P129" s="186"/>
      <c r="Q129" s="186"/>
      <c r="R129" s="186"/>
      <c r="S129" s="186"/>
      <c r="T129" s="18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1" t="s">
        <v>158</v>
      </c>
      <c r="AU129" s="181" t="s">
        <v>81</v>
      </c>
      <c r="AV129" s="13" t="s">
        <v>81</v>
      </c>
      <c r="AW129" s="13" t="s">
        <v>31</v>
      </c>
      <c r="AX129" s="13" t="s">
        <v>69</v>
      </c>
      <c r="AY129" s="181" t="s">
        <v>147</v>
      </c>
    </row>
    <row r="130" s="13" customFormat="1">
      <c r="A130" s="13"/>
      <c r="B130" s="179"/>
      <c r="C130" s="13"/>
      <c r="D130" s="180" t="s">
        <v>158</v>
      </c>
      <c r="E130" s="181" t="s">
        <v>3</v>
      </c>
      <c r="F130" s="182" t="s">
        <v>196</v>
      </c>
      <c r="G130" s="13"/>
      <c r="H130" s="183">
        <v>4.2910000000000004</v>
      </c>
      <c r="I130" s="184"/>
      <c r="J130" s="13"/>
      <c r="K130" s="13"/>
      <c r="L130" s="179"/>
      <c r="M130" s="185"/>
      <c r="N130" s="186"/>
      <c r="O130" s="186"/>
      <c r="P130" s="186"/>
      <c r="Q130" s="186"/>
      <c r="R130" s="186"/>
      <c r="S130" s="186"/>
      <c r="T130" s="187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1" t="s">
        <v>158</v>
      </c>
      <c r="AU130" s="181" t="s">
        <v>81</v>
      </c>
      <c r="AV130" s="13" t="s">
        <v>81</v>
      </c>
      <c r="AW130" s="13" t="s">
        <v>31</v>
      </c>
      <c r="AX130" s="13" t="s">
        <v>69</v>
      </c>
      <c r="AY130" s="181" t="s">
        <v>147</v>
      </c>
    </row>
    <row r="131" s="13" customFormat="1">
      <c r="A131" s="13"/>
      <c r="B131" s="179"/>
      <c r="C131" s="13"/>
      <c r="D131" s="180" t="s">
        <v>158</v>
      </c>
      <c r="E131" s="181" t="s">
        <v>3</v>
      </c>
      <c r="F131" s="182" t="s">
        <v>197</v>
      </c>
      <c r="G131" s="13"/>
      <c r="H131" s="183">
        <v>4.2910000000000004</v>
      </c>
      <c r="I131" s="184"/>
      <c r="J131" s="13"/>
      <c r="K131" s="13"/>
      <c r="L131" s="179"/>
      <c r="M131" s="185"/>
      <c r="N131" s="186"/>
      <c r="O131" s="186"/>
      <c r="P131" s="186"/>
      <c r="Q131" s="186"/>
      <c r="R131" s="186"/>
      <c r="S131" s="186"/>
      <c r="T131" s="18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1" t="s">
        <v>158</v>
      </c>
      <c r="AU131" s="181" t="s">
        <v>81</v>
      </c>
      <c r="AV131" s="13" t="s">
        <v>81</v>
      </c>
      <c r="AW131" s="13" t="s">
        <v>31</v>
      </c>
      <c r="AX131" s="13" t="s">
        <v>69</v>
      </c>
      <c r="AY131" s="181" t="s">
        <v>147</v>
      </c>
    </row>
    <row r="132" s="14" customFormat="1">
      <c r="A132" s="14"/>
      <c r="B132" s="188"/>
      <c r="C132" s="14"/>
      <c r="D132" s="180" t="s">
        <v>158</v>
      </c>
      <c r="E132" s="189" t="s">
        <v>3</v>
      </c>
      <c r="F132" s="190" t="s">
        <v>170</v>
      </c>
      <c r="G132" s="14"/>
      <c r="H132" s="191">
        <v>79.911999999999992</v>
      </c>
      <c r="I132" s="192"/>
      <c r="J132" s="14"/>
      <c r="K132" s="14"/>
      <c r="L132" s="188"/>
      <c r="M132" s="193"/>
      <c r="N132" s="194"/>
      <c r="O132" s="194"/>
      <c r="P132" s="194"/>
      <c r="Q132" s="194"/>
      <c r="R132" s="194"/>
      <c r="S132" s="194"/>
      <c r="T132" s="19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89" t="s">
        <v>158</v>
      </c>
      <c r="AU132" s="189" t="s">
        <v>81</v>
      </c>
      <c r="AV132" s="14" t="s">
        <v>171</v>
      </c>
      <c r="AW132" s="14" t="s">
        <v>31</v>
      </c>
      <c r="AX132" s="14" t="s">
        <v>74</v>
      </c>
      <c r="AY132" s="189" t="s">
        <v>147</v>
      </c>
    </row>
    <row r="133" s="13" customFormat="1">
      <c r="A133" s="13"/>
      <c r="B133" s="179"/>
      <c r="C133" s="13"/>
      <c r="D133" s="180" t="s">
        <v>158</v>
      </c>
      <c r="E133" s="181" t="s">
        <v>3</v>
      </c>
      <c r="F133" s="182" t="s">
        <v>69</v>
      </c>
      <c r="G133" s="13"/>
      <c r="H133" s="183">
        <v>0</v>
      </c>
      <c r="I133" s="184"/>
      <c r="J133" s="13"/>
      <c r="K133" s="13"/>
      <c r="L133" s="179"/>
      <c r="M133" s="185"/>
      <c r="N133" s="186"/>
      <c r="O133" s="186"/>
      <c r="P133" s="186"/>
      <c r="Q133" s="186"/>
      <c r="R133" s="186"/>
      <c r="S133" s="186"/>
      <c r="T133" s="18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1" t="s">
        <v>158</v>
      </c>
      <c r="AU133" s="181" t="s">
        <v>81</v>
      </c>
      <c r="AV133" s="13" t="s">
        <v>81</v>
      </c>
      <c r="AW133" s="13" t="s">
        <v>31</v>
      </c>
      <c r="AX133" s="13" t="s">
        <v>69</v>
      </c>
      <c r="AY133" s="181" t="s">
        <v>147</v>
      </c>
    </row>
    <row r="134" s="2" customFormat="1" ht="44.25" customHeight="1">
      <c r="A134" s="39"/>
      <c r="B134" s="160"/>
      <c r="C134" s="161" t="s">
        <v>198</v>
      </c>
      <c r="D134" s="161" t="s">
        <v>150</v>
      </c>
      <c r="E134" s="162" t="s">
        <v>199</v>
      </c>
      <c r="F134" s="163" t="s">
        <v>200</v>
      </c>
      <c r="G134" s="164" t="s">
        <v>78</v>
      </c>
      <c r="H134" s="165">
        <v>94.436000000000007</v>
      </c>
      <c r="I134" s="166"/>
      <c r="J134" s="167">
        <f>ROUND(I134*H134,2)</f>
        <v>0</v>
      </c>
      <c r="K134" s="163" t="s">
        <v>153</v>
      </c>
      <c r="L134" s="40"/>
      <c r="M134" s="168" t="s">
        <v>3</v>
      </c>
      <c r="N134" s="169" t="s">
        <v>40</v>
      </c>
      <c r="O134" s="73"/>
      <c r="P134" s="170">
        <f>O134*H134</f>
        <v>0</v>
      </c>
      <c r="Q134" s="170">
        <v>0</v>
      </c>
      <c r="R134" s="170">
        <f>Q134*H134</f>
        <v>0</v>
      </c>
      <c r="S134" s="170">
        <v>0.045999999999999999</v>
      </c>
      <c r="T134" s="171">
        <f>S134*H134</f>
        <v>4.3440560000000001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172" t="s">
        <v>171</v>
      </c>
      <c r="AT134" s="172" t="s">
        <v>150</v>
      </c>
      <c r="AU134" s="172" t="s">
        <v>81</v>
      </c>
      <c r="AY134" s="20" t="s">
        <v>147</v>
      </c>
      <c r="BE134" s="173">
        <f>IF(N134="základní",J134,0)</f>
        <v>0</v>
      </c>
      <c r="BF134" s="173">
        <f>IF(N134="snížená",J134,0)</f>
        <v>0</v>
      </c>
      <c r="BG134" s="173">
        <f>IF(N134="zákl. přenesená",J134,0)</f>
        <v>0</v>
      </c>
      <c r="BH134" s="173">
        <f>IF(N134="sníž. přenesená",J134,0)</f>
        <v>0</v>
      </c>
      <c r="BI134" s="173">
        <f>IF(N134="nulová",J134,0)</f>
        <v>0</v>
      </c>
      <c r="BJ134" s="20" t="s">
        <v>74</v>
      </c>
      <c r="BK134" s="173">
        <f>ROUND(I134*H134,2)</f>
        <v>0</v>
      </c>
      <c r="BL134" s="20" t="s">
        <v>171</v>
      </c>
      <c r="BM134" s="172" t="s">
        <v>201</v>
      </c>
    </row>
    <row r="135" s="2" customFormat="1">
      <c r="A135" s="39"/>
      <c r="B135" s="40"/>
      <c r="C135" s="39"/>
      <c r="D135" s="174" t="s">
        <v>156</v>
      </c>
      <c r="E135" s="39"/>
      <c r="F135" s="175" t="s">
        <v>202</v>
      </c>
      <c r="G135" s="39"/>
      <c r="H135" s="39"/>
      <c r="I135" s="176"/>
      <c r="J135" s="39"/>
      <c r="K135" s="39"/>
      <c r="L135" s="40"/>
      <c r="M135" s="177"/>
      <c r="N135" s="178"/>
      <c r="O135" s="73"/>
      <c r="P135" s="73"/>
      <c r="Q135" s="73"/>
      <c r="R135" s="73"/>
      <c r="S135" s="73"/>
      <c r="T135" s="74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20" t="s">
        <v>156</v>
      </c>
      <c r="AU135" s="20" t="s">
        <v>81</v>
      </c>
    </row>
    <row r="136" s="15" customFormat="1">
      <c r="A136" s="15"/>
      <c r="B136" s="196"/>
      <c r="C136" s="15"/>
      <c r="D136" s="180" t="s">
        <v>158</v>
      </c>
      <c r="E136" s="197" t="s">
        <v>3</v>
      </c>
      <c r="F136" s="198" t="s">
        <v>203</v>
      </c>
      <c r="G136" s="15"/>
      <c r="H136" s="197" t="s">
        <v>3</v>
      </c>
      <c r="I136" s="199"/>
      <c r="J136" s="15"/>
      <c r="K136" s="15"/>
      <c r="L136" s="196"/>
      <c r="M136" s="200"/>
      <c r="N136" s="201"/>
      <c r="O136" s="201"/>
      <c r="P136" s="201"/>
      <c r="Q136" s="201"/>
      <c r="R136" s="201"/>
      <c r="S136" s="201"/>
      <c r="T136" s="202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197" t="s">
        <v>158</v>
      </c>
      <c r="AU136" s="197" t="s">
        <v>81</v>
      </c>
      <c r="AV136" s="15" t="s">
        <v>74</v>
      </c>
      <c r="AW136" s="15" t="s">
        <v>31</v>
      </c>
      <c r="AX136" s="15" t="s">
        <v>69</v>
      </c>
      <c r="AY136" s="197" t="s">
        <v>147</v>
      </c>
    </row>
    <row r="137" s="13" customFormat="1">
      <c r="A137" s="13"/>
      <c r="B137" s="179"/>
      <c r="C137" s="13"/>
      <c r="D137" s="180" t="s">
        <v>158</v>
      </c>
      <c r="E137" s="181" t="s">
        <v>3</v>
      </c>
      <c r="F137" s="182" t="s">
        <v>204</v>
      </c>
      <c r="G137" s="13"/>
      <c r="H137" s="183">
        <v>43.524999999999999</v>
      </c>
      <c r="I137" s="184"/>
      <c r="J137" s="13"/>
      <c r="K137" s="13"/>
      <c r="L137" s="179"/>
      <c r="M137" s="185"/>
      <c r="N137" s="186"/>
      <c r="O137" s="186"/>
      <c r="P137" s="186"/>
      <c r="Q137" s="186"/>
      <c r="R137" s="186"/>
      <c r="S137" s="186"/>
      <c r="T137" s="18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1" t="s">
        <v>158</v>
      </c>
      <c r="AU137" s="181" t="s">
        <v>81</v>
      </c>
      <c r="AV137" s="13" t="s">
        <v>81</v>
      </c>
      <c r="AW137" s="13" t="s">
        <v>31</v>
      </c>
      <c r="AX137" s="13" t="s">
        <v>69</v>
      </c>
      <c r="AY137" s="181" t="s">
        <v>147</v>
      </c>
    </row>
    <row r="138" s="13" customFormat="1">
      <c r="A138" s="13"/>
      <c r="B138" s="179"/>
      <c r="C138" s="13"/>
      <c r="D138" s="180" t="s">
        <v>158</v>
      </c>
      <c r="E138" s="181" t="s">
        <v>3</v>
      </c>
      <c r="F138" s="182" t="s">
        <v>205</v>
      </c>
      <c r="G138" s="13"/>
      <c r="H138" s="183">
        <v>29.597000000000001</v>
      </c>
      <c r="I138" s="184"/>
      <c r="J138" s="13"/>
      <c r="K138" s="13"/>
      <c r="L138" s="179"/>
      <c r="M138" s="185"/>
      <c r="N138" s="186"/>
      <c r="O138" s="186"/>
      <c r="P138" s="186"/>
      <c r="Q138" s="186"/>
      <c r="R138" s="186"/>
      <c r="S138" s="186"/>
      <c r="T138" s="18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158</v>
      </c>
      <c r="AU138" s="181" t="s">
        <v>81</v>
      </c>
      <c r="AV138" s="13" t="s">
        <v>81</v>
      </c>
      <c r="AW138" s="13" t="s">
        <v>31</v>
      </c>
      <c r="AX138" s="13" t="s">
        <v>69</v>
      </c>
      <c r="AY138" s="181" t="s">
        <v>147</v>
      </c>
    </row>
    <row r="139" s="13" customFormat="1">
      <c r="A139" s="13"/>
      <c r="B139" s="179"/>
      <c r="C139" s="13"/>
      <c r="D139" s="180" t="s">
        <v>158</v>
      </c>
      <c r="E139" s="181" t="s">
        <v>3</v>
      </c>
      <c r="F139" s="182" t="s">
        <v>206</v>
      </c>
      <c r="G139" s="13"/>
      <c r="H139" s="183">
        <v>12.686999999999999</v>
      </c>
      <c r="I139" s="184"/>
      <c r="J139" s="13"/>
      <c r="K139" s="13"/>
      <c r="L139" s="179"/>
      <c r="M139" s="185"/>
      <c r="N139" s="186"/>
      <c r="O139" s="186"/>
      <c r="P139" s="186"/>
      <c r="Q139" s="186"/>
      <c r="R139" s="186"/>
      <c r="S139" s="186"/>
      <c r="T139" s="18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1" t="s">
        <v>158</v>
      </c>
      <c r="AU139" s="181" t="s">
        <v>81</v>
      </c>
      <c r="AV139" s="13" t="s">
        <v>81</v>
      </c>
      <c r="AW139" s="13" t="s">
        <v>31</v>
      </c>
      <c r="AX139" s="13" t="s">
        <v>69</v>
      </c>
      <c r="AY139" s="181" t="s">
        <v>147</v>
      </c>
    </row>
    <row r="140" s="13" customFormat="1">
      <c r="A140" s="13"/>
      <c r="B140" s="179"/>
      <c r="C140" s="13"/>
      <c r="D140" s="180" t="s">
        <v>158</v>
      </c>
      <c r="E140" s="181" t="s">
        <v>3</v>
      </c>
      <c r="F140" s="182" t="s">
        <v>207</v>
      </c>
      <c r="G140" s="13"/>
      <c r="H140" s="183">
        <v>8.6270000000000007</v>
      </c>
      <c r="I140" s="184"/>
      <c r="J140" s="13"/>
      <c r="K140" s="13"/>
      <c r="L140" s="179"/>
      <c r="M140" s="185"/>
      <c r="N140" s="186"/>
      <c r="O140" s="186"/>
      <c r="P140" s="186"/>
      <c r="Q140" s="186"/>
      <c r="R140" s="186"/>
      <c r="S140" s="186"/>
      <c r="T140" s="18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1" t="s">
        <v>158</v>
      </c>
      <c r="AU140" s="181" t="s">
        <v>81</v>
      </c>
      <c r="AV140" s="13" t="s">
        <v>81</v>
      </c>
      <c r="AW140" s="13" t="s">
        <v>31</v>
      </c>
      <c r="AX140" s="13" t="s">
        <v>69</v>
      </c>
      <c r="AY140" s="181" t="s">
        <v>147</v>
      </c>
    </row>
    <row r="141" s="14" customFormat="1">
      <c r="A141" s="14"/>
      <c r="B141" s="188"/>
      <c r="C141" s="14"/>
      <c r="D141" s="180" t="s">
        <v>158</v>
      </c>
      <c r="E141" s="189" t="s">
        <v>3</v>
      </c>
      <c r="F141" s="190" t="s">
        <v>170</v>
      </c>
      <c r="G141" s="14"/>
      <c r="H141" s="191">
        <v>94.435999999999993</v>
      </c>
      <c r="I141" s="192"/>
      <c r="J141" s="14"/>
      <c r="K141" s="14"/>
      <c r="L141" s="188"/>
      <c r="M141" s="193"/>
      <c r="N141" s="194"/>
      <c r="O141" s="194"/>
      <c r="P141" s="194"/>
      <c r="Q141" s="194"/>
      <c r="R141" s="194"/>
      <c r="S141" s="194"/>
      <c r="T141" s="19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89" t="s">
        <v>158</v>
      </c>
      <c r="AU141" s="189" t="s">
        <v>81</v>
      </c>
      <c r="AV141" s="14" t="s">
        <v>171</v>
      </c>
      <c r="AW141" s="14" t="s">
        <v>31</v>
      </c>
      <c r="AX141" s="14" t="s">
        <v>74</v>
      </c>
      <c r="AY141" s="189" t="s">
        <v>147</v>
      </c>
    </row>
    <row r="142" s="2" customFormat="1" ht="49.05" customHeight="1">
      <c r="A142" s="39"/>
      <c r="B142" s="160"/>
      <c r="C142" s="161" t="s">
        <v>208</v>
      </c>
      <c r="D142" s="161" t="s">
        <v>150</v>
      </c>
      <c r="E142" s="162" t="s">
        <v>209</v>
      </c>
      <c r="F142" s="163" t="s">
        <v>210</v>
      </c>
      <c r="G142" s="164" t="s">
        <v>78</v>
      </c>
      <c r="H142" s="165">
        <v>43.524999999999999</v>
      </c>
      <c r="I142" s="166"/>
      <c r="J142" s="167">
        <f>ROUND(I142*H142,2)</f>
        <v>0</v>
      </c>
      <c r="K142" s="163" t="s">
        <v>153</v>
      </c>
      <c r="L142" s="40"/>
      <c r="M142" s="168" t="s">
        <v>3</v>
      </c>
      <c r="N142" s="169" t="s">
        <v>40</v>
      </c>
      <c r="O142" s="73"/>
      <c r="P142" s="170">
        <f>O142*H142</f>
        <v>0</v>
      </c>
      <c r="Q142" s="170">
        <v>0</v>
      </c>
      <c r="R142" s="170">
        <f>Q142*H142</f>
        <v>0</v>
      </c>
      <c r="S142" s="170">
        <v>0.055</v>
      </c>
      <c r="T142" s="171">
        <f>S142*H142</f>
        <v>2.393875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172" t="s">
        <v>154</v>
      </c>
      <c r="AT142" s="172" t="s">
        <v>150</v>
      </c>
      <c r="AU142" s="172" t="s">
        <v>81</v>
      </c>
      <c r="AY142" s="20" t="s">
        <v>147</v>
      </c>
      <c r="BE142" s="173">
        <f>IF(N142="základní",J142,0)</f>
        <v>0</v>
      </c>
      <c r="BF142" s="173">
        <f>IF(N142="snížená",J142,0)</f>
        <v>0</v>
      </c>
      <c r="BG142" s="173">
        <f>IF(N142="zákl. přenesená",J142,0)</f>
        <v>0</v>
      </c>
      <c r="BH142" s="173">
        <f>IF(N142="sníž. přenesená",J142,0)</f>
        <v>0</v>
      </c>
      <c r="BI142" s="173">
        <f>IF(N142="nulová",J142,0)</f>
        <v>0</v>
      </c>
      <c r="BJ142" s="20" t="s">
        <v>74</v>
      </c>
      <c r="BK142" s="173">
        <f>ROUND(I142*H142,2)</f>
        <v>0</v>
      </c>
      <c r="BL142" s="20" t="s">
        <v>154</v>
      </c>
      <c r="BM142" s="172" t="s">
        <v>211</v>
      </c>
    </row>
    <row r="143" s="2" customFormat="1">
      <c r="A143" s="39"/>
      <c r="B143" s="40"/>
      <c r="C143" s="39"/>
      <c r="D143" s="174" t="s">
        <v>156</v>
      </c>
      <c r="E143" s="39"/>
      <c r="F143" s="175" t="s">
        <v>212</v>
      </c>
      <c r="G143" s="39"/>
      <c r="H143" s="39"/>
      <c r="I143" s="176"/>
      <c r="J143" s="39"/>
      <c r="K143" s="39"/>
      <c r="L143" s="40"/>
      <c r="M143" s="177"/>
      <c r="N143" s="178"/>
      <c r="O143" s="73"/>
      <c r="P143" s="73"/>
      <c r="Q143" s="73"/>
      <c r="R143" s="73"/>
      <c r="S143" s="73"/>
      <c r="T143" s="74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20" t="s">
        <v>156</v>
      </c>
      <c r="AU143" s="20" t="s">
        <v>81</v>
      </c>
    </row>
    <row r="144" s="15" customFormat="1">
      <c r="A144" s="15"/>
      <c r="B144" s="196"/>
      <c r="C144" s="15"/>
      <c r="D144" s="180" t="s">
        <v>158</v>
      </c>
      <c r="E144" s="197" t="s">
        <v>3</v>
      </c>
      <c r="F144" s="198" t="s">
        <v>213</v>
      </c>
      <c r="G144" s="15"/>
      <c r="H144" s="197" t="s">
        <v>3</v>
      </c>
      <c r="I144" s="199"/>
      <c r="J144" s="15"/>
      <c r="K144" s="15"/>
      <c r="L144" s="196"/>
      <c r="M144" s="200"/>
      <c r="N144" s="201"/>
      <c r="O144" s="201"/>
      <c r="P144" s="201"/>
      <c r="Q144" s="201"/>
      <c r="R144" s="201"/>
      <c r="S144" s="201"/>
      <c r="T144" s="20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197" t="s">
        <v>158</v>
      </c>
      <c r="AU144" s="197" t="s">
        <v>81</v>
      </c>
      <c r="AV144" s="15" t="s">
        <v>74</v>
      </c>
      <c r="AW144" s="15" t="s">
        <v>31</v>
      </c>
      <c r="AX144" s="15" t="s">
        <v>69</v>
      </c>
      <c r="AY144" s="197" t="s">
        <v>147</v>
      </c>
    </row>
    <row r="145" s="13" customFormat="1">
      <c r="A145" s="13"/>
      <c r="B145" s="179"/>
      <c r="C145" s="13"/>
      <c r="D145" s="180" t="s">
        <v>158</v>
      </c>
      <c r="E145" s="181" t="s">
        <v>3</v>
      </c>
      <c r="F145" s="182" t="s">
        <v>204</v>
      </c>
      <c r="G145" s="13"/>
      <c r="H145" s="183">
        <v>43.524999999999999</v>
      </c>
      <c r="I145" s="184"/>
      <c r="J145" s="13"/>
      <c r="K145" s="13"/>
      <c r="L145" s="179"/>
      <c r="M145" s="185"/>
      <c r="N145" s="186"/>
      <c r="O145" s="186"/>
      <c r="P145" s="186"/>
      <c r="Q145" s="186"/>
      <c r="R145" s="186"/>
      <c r="S145" s="186"/>
      <c r="T145" s="18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158</v>
      </c>
      <c r="AU145" s="181" t="s">
        <v>81</v>
      </c>
      <c r="AV145" s="13" t="s">
        <v>81</v>
      </c>
      <c r="AW145" s="13" t="s">
        <v>31</v>
      </c>
      <c r="AX145" s="13" t="s">
        <v>69</v>
      </c>
      <c r="AY145" s="181" t="s">
        <v>147</v>
      </c>
    </row>
    <row r="146" s="14" customFormat="1">
      <c r="A146" s="14"/>
      <c r="B146" s="188"/>
      <c r="C146" s="14"/>
      <c r="D146" s="180" t="s">
        <v>158</v>
      </c>
      <c r="E146" s="189" t="s">
        <v>3</v>
      </c>
      <c r="F146" s="190" t="s">
        <v>170</v>
      </c>
      <c r="G146" s="14"/>
      <c r="H146" s="191">
        <v>43.524999999999999</v>
      </c>
      <c r="I146" s="192"/>
      <c r="J146" s="14"/>
      <c r="K146" s="14"/>
      <c r="L146" s="188"/>
      <c r="M146" s="193"/>
      <c r="N146" s="194"/>
      <c r="O146" s="194"/>
      <c r="P146" s="194"/>
      <c r="Q146" s="194"/>
      <c r="R146" s="194"/>
      <c r="S146" s="194"/>
      <c r="T146" s="19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9" t="s">
        <v>158</v>
      </c>
      <c r="AU146" s="189" t="s">
        <v>81</v>
      </c>
      <c r="AV146" s="14" t="s">
        <v>171</v>
      </c>
      <c r="AW146" s="14" t="s">
        <v>31</v>
      </c>
      <c r="AX146" s="14" t="s">
        <v>74</v>
      </c>
      <c r="AY146" s="189" t="s">
        <v>147</v>
      </c>
    </row>
    <row r="147" s="2" customFormat="1" ht="24.15" customHeight="1">
      <c r="A147" s="39"/>
      <c r="B147" s="160"/>
      <c r="C147" s="161" t="s">
        <v>214</v>
      </c>
      <c r="D147" s="161" t="s">
        <v>150</v>
      </c>
      <c r="E147" s="162" t="s">
        <v>215</v>
      </c>
      <c r="F147" s="163" t="s">
        <v>216</v>
      </c>
      <c r="G147" s="164" t="s">
        <v>217</v>
      </c>
      <c r="H147" s="165">
        <v>44.825000000000003</v>
      </c>
      <c r="I147" s="166"/>
      <c r="J147" s="167">
        <f>ROUND(I147*H147,2)</f>
        <v>0</v>
      </c>
      <c r="K147" s="163" t="s">
        <v>153</v>
      </c>
      <c r="L147" s="40"/>
      <c r="M147" s="168" t="s">
        <v>3</v>
      </c>
      <c r="N147" s="169" t="s">
        <v>40</v>
      </c>
      <c r="O147" s="73"/>
      <c r="P147" s="170">
        <f>O147*H147</f>
        <v>0</v>
      </c>
      <c r="Q147" s="170">
        <v>0</v>
      </c>
      <c r="R147" s="170">
        <f>Q147*H147</f>
        <v>0</v>
      </c>
      <c r="S147" s="170">
        <v>0.00167</v>
      </c>
      <c r="T147" s="171">
        <f>S147*H147</f>
        <v>0.074857750000000001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172" t="s">
        <v>154</v>
      </c>
      <c r="AT147" s="172" t="s">
        <v>150</v>
      </c>
      <c r="AU147" s="172" t="s">
        <v>81</v>
      </c>
      <c r="AY147" s="20" t="s">
        <v>147</v>
      </c>
      <c r="BE147" s="173">
        <f>IF(N147="základní",J147,0)</f>
        <v>0</v>
      </c>
      <c r="BF147" s="173">
        <f>IF(N147="snížená",J147,0)</f>
        <v>0</v>
      </c>
      <c r="BG147" s="173">
        <f>IF(N147="zákl. přenesená",J147,0)</f>
        <v>0</v>
      </c>
      <c r="BH147" s="173">
        <f>IF(N147="sníž. přenesená",J147,0)</f>
        <v>0</v>
      </c>
      <c r="BI147" s="173">
        <f>IF(N147="nulová",J147,0)</f>
        <v>0</v>
      </c>
      <c r="BJ147" s="20" t="s">
        <v>74</v>
      </c>
      <c r="BK147" s="173">
        <f>ROUND(I147*H147,2)</f>
        <v>0</v>
      </c>
      <c r="BL147" s="20" t="s">
        <v>154</v>
      </c>
      <c r="BM147" s="172" t="s">
        <v>218</v>
      </c>
    </row>
    <row r="148" s="2" customFormat="1">
      <c r="A148" s="39"/>
      <c r="B148" s="40"/>
      <c r="C148" s="39"/>
      <c r="D148" s="174" t="s">
        <v>156</v>
      </c>
      <c r="E148" s="39"/>
      <c r="F148" s="175" t="s">
        <v>219</v>
      </c>
      <c r="G148" s="39"/>
      <c r="H148" s="39"/>
      <c r="I148" s="176"/>
      <c r="J148" s="39"/>
      <c r="K148" s="39"/>
      <c r="L148" s="40"/>
      <c r="M148" s="177"/>
      <c r="N148" s="178"/>
      <c r="O148" s="73"/>
      <c r="P148" s="73"/>
      <c r="Q148" s="73"/>
      <c r="R148" s="73"/>
      <c r="S148" s="73"/>
      <c r="T148" s="74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20" t="s">
        <v>156</v>
      </c>
      <c r="AU148" s="20" t="s">
        <v>81</v>
      </c>
    </row>
    <row r="149" s="15" customFormat="1">
      <c r="A149" s="15"/>
      <c r="B149" s="196"/>
      <c r="C149" s="15"/>
      <c r="D149" s="180" t="s">
        <v>158</v>
      </c>
      <c r="E149" s="197" t="s">
        <v>3</v>
      </c>
      <c r="F149" s="198" t="s">
        <v>220</v>
      </c>
      <c r="G149" s="15"/>
      <c r="H149" s="197" t="s">
        <v>3</v>
      </c>
      <c r="I149" s="199"/>
      <c r="J149" s="15"/>
      <c r="K149" s="15"/>
      <c r="L149" s="196"/>
      <c r="M149" s="200"/>
      <c r="N149" s="201"/>
      <c r="O149" s="201"/>
      <c r="P149" s="201"/>
      <c r="Q149" s="201"/>
      <c r="R149" s="201"/>
      <c r="S149" s="201"/>
      <c r="T149" s="202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197" t="s">
        <v>158</v>
      </c>
      <c r="AU149" s="197" t="s">
        <v>81</v>
      </c>
      <c r="AV149" s="15" t="s">
        <v>74</v>
      </c>
      <c r="AW149" s="15" t="s">
        <v>31</v>
      </c>
      <c r="AX149" s="15" t="s">
        <v>69</v>
      </c>
      <c r="AY149" s="197" t="s">
        <v>147</v>
      </c>
    </row>
    <row r="150" s="13" customFormat="1">
      <c r="A150" s="13"/>
      <c r="B150" s="179"/>
      <c r="C150" s="13"/>
      <c r="D150" s="180" t="s">
        <v>158</v>
      </c>
      <c r="E150" s="181" t="s">
        <v>3</v>
      </c>
      <c r="F150" s="182" t="s">
        <v>221</v>
      </c>
      <c r="G150" s="13"/>
      <c r="H150" s="183">
        <v>12.657</v>
      </c>
      <c r="I150" s="184"/>
      <c r="J150" s="13"/>
      <c r="K150" s="13"/>
      <c r="L150" s="179"/>
      <c r="M150" s="185"/>
      <c r="N150" s="186"/>
      <c r="O150" s="186"/>
      <c r="P150" s="186"/>
      <c r="Q150" s="186"/>
      <c r="R150" s="186"/>
      <c r="S150" s="186"/>
      <c r="T150" s="18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1" t="s">
        <v>158</v>
      </c>
      <c r="AU150" s="181" t="s">
        <v>81</v>
      </c>
      <c r="AV150" s="13" t="s">
        <v>81</v>
      </c>
      <c r="AW150" s="13" t="s">
        <v>31</v>
      </c>
      <c r="AX150" s="13" t="s">
        <v>69</v>
      </c>
      <c r="AY150" s="181" t="s">
        <v>147</v>
      </c>
    </row>
    <row r="151" s="13" customFormat="1">
      <c r="A151" s="13"/>
      <c r="B151" s="179"/>
      <c r="C151" s="13"/>
      <c r="D151" s="180" t="s">
        <v>158</v>
      </c>
      <c r="E151" s="181" t="s">
        <v>3</v>
      </c>
      <c r="F151" s="182" t="s">
        <v>222</v>
      </c>
      <c r="G151" s="13"/>
      <c r="H151" s="183">
        <v>15.119999999999999</v>
      </c>
      <c r="I151" s="184"/>
      <c r="J151" s="13"/>
      <c r="K151" s="13"/>
      <c r="L151" s="179"/>
      <c r="M151" s="185"/>
      <c r="N151" s="186"/>
      <c r="O151" s="186"/>
      <c r="P151" s="186"/>
      <c r="Q151" s="186"/>
      <c r="R151" s="186"/>
      <c r="S151" s="186"/>
      <c r="T151" s="18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1" t="s">
        <v>158</v>
      </c>
      <c r="AU151" s="181" t="s">
        <v>81</v>
      </c>
      <c r="AV151" s="13" t="s">
        <v>81</v>
      </c>
      <c r="AW151" s="13" t="s">
        <v>31</v>
      </c>
      <c r="AX151" s="13" t="s">
        <v>69</v>
      </c>
      <c r="AY151" s="181" t="s">
        <v>147</v>
      </c>
    </row>
    <row r="152" s="15" customFormat="1">
      <c r="A152" s="15"/>
      <c r="B152" s="196"/>
      <c r="C152" s="15"/>
      <c r="D152" s="180" t="s">
        <v>158</v>
      </c>
      <c r="E152" s="197" t="s">
        <v>3</v>
      </c>
      <c r="F152" s="198" t="s">
        <v>223</v>
      </c>
      <c r="G152" s="15"/>
      <c r="H152" s="197" t="s">
        <v>3</v>
      </c>
      <c r="I152" s="199"/>
      <c r="J152" s="15"/>
      <c r="K152" s="15"/>
      <c r="L152" s="196"/>
      <c r="M152" s="200"/>
      <c r="N152" s="201"/>
      <c r="O152" s="201"/>
      <c r="P152" s="201"/>
      <c r="Q152" s="201"/>
      <c r="R152" s="201"/>
      <c r="S152" s="201"/>
      <c r="T152" s="202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197" t="s">
        <v>158</v>
      </c>
      <c r="AU152" s="197" t="s">
        <v>81</v>
      </c>
      <c r="AV152" s="15" t="s">
        <v>74</v>
      </c>
      <c r="AW152" s="15" t="s">
        <v>31</v>
      </c>
      <c r="AX152" s="15" t="s">
        <v>69</v>
      </c>
      <c r="AY152" s="197" t="s">
        <v>147</v>
      </c>
    </row>
    <row r="153" s="13" customFormat="1">
      <c r="A153" s="13"/>
      <c r="B153" s="179"/>
      <c r="C153" s="13"/>
      <c r="D153" s="180" t="s">
        <v>158</v>
      </c>
      <c r="E153" s="181" t="s">
        <v>3</v>
      </c>
      <c r="F153" s="182" t="s">
        <v>224</v>
      </c>
      <c r="G153" s="13"/>
      <c r="H153" s="183">
        <v>17.047999999999998</v>
      </c>
      <c r="I153" s="184"/>
      <c r="J153" s="13"/>
      <c r="K153" s="13"/>
      <c r="L153" s="179"/>
      <c r="M153" s="185"/>
      <c r="N153" s="186"/>
      <c r="O153" s="186"/>
      <c r="P153" s="186"/>
      <c r="Q153" s="186"/>
      <c r="R153" s="186"/>
      <c r="S153" s="186"/>
      <c r="T153" s="18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1" t="s">
        <v>158</v>
      </c>
      <c r="AU153" s="181" t="s">
        <v>81</v>
      </c>
      <c r="AV153" s="13" t="s">
        <v>81</v>
      </c>
      <c r="AW153" s="13" t="s">
        <v>31</v>
      </c>
      <c r="AX153" s="13" t="s">
        <v>69</v>
      </c>
      <c r="AY153" s="181" t="s">
        <v>147</v>
      </c>
    </row>
    <row r="154" s="14" customFormat="1">
      <c r="A154" s="14"/>
      <c r="B154" s="188"/>
      <c r="C154" s="14"/>
      <c r="D154" s="180" t="s">
        <v>158</v>
      </c>
      <c r="E154" s="189" t="s">
        <v>3</v>
      </c>
      <c r="F154" s="190" t="s">
        <v>170</v>
      </c>
      <c r="G154" s="14"/>
      <c r="H154" s="191">
        <v>44.825000000000003</v>
      </c>
      <c r="I154" s="192"/>
      <c r="J154" s="14"/>
      <c r="K154" s="14"/>
      <c r="L154" s="188"/>
      <c r="M154" s="193"/>
      <c r="N154" s="194"/>
      <c r="O154" s="194"/>
      <c r="P154" s="194"/>
      <c r="Q154" s="194"/>
      <c r="R154" s="194"/>
      <c r="S154" s="194"/>
      <c r="T154" s="19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89" t="s">
        <v>158</v>
      </c>
      <c r="AU154" s="189" t="s">
        <v>81</v>
      </c>
      <c r="AV154" s="14" t="s">
        <v>171</v>
      </c>
      <c r="AW154" s="14" t="s">
        <v>31</v>
      </c>
      <c r="AX154" s="14" t="s">
        <v>74</v>
      </c>
      <c r="AY154" s="189" t="s">
        <v>147</v>
      </c>
    </row>
    <row r="155" s="2" customFormat="1" ht="16.5" customHeight="1">
      <c r="A155" s="39"/>
      <c r="B155" s="160"/>
      <c r="C155" s="161" t="s">
        <v>225</v>
      </c>
      <c r="D155" s="161" t="s">
        <v>150</v>
      </c>
      <c r="E155" s="162" t="s">
        <v>226</v>
      </c>
      <c r="F155" s="163" t="s">
        <v>227</v>
      </c>
      <c r="G155" s="164" t="s">
        <v>217</v>
      </c>
      <c r="H155" s="165">
        <v>30.141999999999999</v>
      </c>
      <c r="I155" s="166"/>
      <c r="J155" s="167">
        <f>ROUND(I155*H155,2)</f>
        <v>0</v>
      </c>
      <c r="K155" s="163" t="s">
        <v>153</v>
      </c>
      <c r="L155" s="40"/>
      <c r="M155" s="168" t="s">
        <v>3</v>
      </c>
      <c r="N155" s="169" t="s">
        <v>40</v>
      </c>
      <c r="O155" s="73"/>
      <c r="P155" s="170">
        <f>O155*H155</f>
        <v>0</v>
      </c>
      <c r="Q155" s="170">
        <v>0</v>
      </c>
      <c r="R155" s="170">
        <f>Q155*H155</f>
        <v>0</v>
      </c>
      <c r="S155" s="170">
        <v>0.002</v>
      </c>
      <c r="T155" s="171">
        <f>S155*H155</f>
        <v>0.060283999999999997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172" t="s">
        <v>154</v>
      </c>
      <c r="AT155" s="172" t="s">
        <v>150</v>
      </c>
      <c r="AU155" s="172" t="s">
        <v>81</v>
      </c>
      <c r="AY155" s="20" t="s">
        <v>147</v>
      </c>
      <c r="BE155" s="173">
        <f>IF(N155="základní",J155,0)</f>
        <v>0</v>
      </c>
      <c r="BF155" s="173">
        <f>IF(N155="snížená",J155,0)</f>
        <v>0</v>
      </c>
      <c r="BG155" s="173">
        <f>IF(N155="zákl. přenesená",J155,0)</f>
        <v>0</v>
      </c>
      <c r="BH155" s="173">
        <f>IF(N155="sníž. přenesená",J155,0)</f>
        <v>0</v>
      </c>
      <c r="BI155" s="173">
        <f>IF(N155="nulová",J155,0)</f>
        <v>0</v>
      </c>
      <c r="BJ155" s="20" t="s">
        <v>74</v>
      </c>
      <c r="BK155" s="173">
        <f>ROUND(I155*H155,2)</f>
        <v>0</v>
      </c>
      <c r="BL155" s="20" t="s">
        <v>154</v>
      </c>
      <c r="BM155" s="172" t="s">
        <v>228</v>
      </c>
    </row>
    <row r="156" s="2" customFormat="1">
      <c r="A156" s="39"/>
      <c r="B156" s="40"/>
      <c r="C156" s="39"/>
      <c r="D156" s="174" t="s">
        <v>156</v>
      </c>
      <c r="E156" s="39"/>
      <c r="F156" s="175" t="s">
        <v>229</v>
      </c>
      <c r="G156" s="39"/>
      <c r="H156" s="39"/>
      <c r="I156" s="176"/>
      <c r="J156" s="39"/>
      <c r="K156" s="39"/>
      <c r="L156" s="40"/>
      <c r="M156" s="177"/>
      <c r="N156" s="178"/>
      <c r="O156" s="73"/>
      <c r="P156" s="73"/>
      <c r="Q156" s="73"/>
      <c r="R156" s="73"/>
      <c r="S156" s="73"/>
      <c r="T156" s="74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20" t="s">
        <v>156</v>
      </c>
      <c r="AU156" s="20" t="s">
        <v>81</v>
      </c>
    </row>
    <row r="157" s="13" customFormat="1">
      <c r="A157" s="13"/>
      <c r="B157" s="179"/>
      <c r="C157" s="13"/>
      <c r="D157" s="180" t="s">
        <v>158</v>
      </c>
      <c r="E157" s="181" t="s">
        <v>3</v>
      </c>
      <c r="F157" s="182" t="s">
        <v>93</v>
      </c>
      <c r="G157" s="13"/>
      <c r="H157" s="183">
        <v>30.141999999999999</v>
      </c>
      <c r="I157" s="184"/>
      <c r="J157" s="13"/>
      <c r="K157" s="13"/>
      <c r="L157" s="179"/>
      <c r="M157" s="185"/>
      <c r="N157" s="186"/>
      <c r="O157" s="186"/>
      <c r="P157" s="186"/>
      <c r="Q157" s="186"/>
      <c r="R157" s="186"/>
      <c r="S157" s="186"/>
      <c r="T157" s="18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1" t="s">
        <v>158</v>
      </c>
      <c r="AU157" s="181" t="s">
        <v>81</v>
      </c>
      <c r="AV157" s="13" t="s">
        <v>81</v>
      </c>
      <c r="AW157" s="13" t="s">
        <v>31</v>
      </c>
      <c r="AX157" s="13" t="s">
        <v>74</v>
      </c>
      <c r="AY157" s="181" t="s">
        <v>147</v>
      </c>
    </row>
    <row r="158" s="12" customFormat="1" ht="22.8" customHeight="1">
      <c r="A158" s="12"/>
      <c r="B158" s="147"/>
      <c r="C158" s="12"/>
      <c r="D158" s="148" t="s">
        <v>68</v>
      </c>
      <c r="E158" s="158" t="s">
        <v>230</v>
      </c>
      <c r="F158" s="158" t="s">
        <v>231</v>
      </c>
      <c r="G158" s="12"/>
      <c r="H158" s="12"/>
      <c r="I158" s="150"/>
      <c r="J158" s="159">
        <f>BK158</f>
        <v>0</v>
      </c>
      <c r="K158" s="12"/>
      <c r="L158" s="147"/>
      <c r="M158" s="152"/>
      <c r="N158" s="153"/>
      <c r="O158" s="153"/>
      <c r="P158" s="154">
        <f>SUM(P159:P167)</f>
        <v>0</v>
      </c>
      <c r="Q158" s="153"/>
      <c r="R158" s="154">
        <f>SUM(R159:R167)</f>
        <v>0</v>
      </c>
      <c r="S158" s="153"/>
      <c r="T158" s="155">
        <f>SUM(T159:T167)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48" t="s">
        <v>74</v>
      </c>
      <c r="AT158" s="156" t="s">
        <v>68</v>
      </c>
      <c r="AU158" s="156" t="s">
        <v>74</v>
      </c>
      <c r="AY158" s="148" t="s">
        <v>147</v>
      </c>
      <c r="BK158" s="157">
        <f>SUM(BK159:BK167)</f>
        <v>0</v>
      </c>
    </row>
    <row r="159" s="2" customFormat="1" ht="37.8" customHeight="1">
      <c r="A159" s="39"/>
      <c r="B159" s="160"/>
      <c r="C159" s="161" t="s">
        <v>232</v>
      </c>
      <c r="D159" s="161" t="s">
        <v>150</v>
      </c>
      <c r="E159" s="162" t="s">
        <v>233</v>
      </c>
      <c r="F159" s="163" t="s">
        <v>234</v>
      </c>
      <c r="G159" s="164" t="s">
        <v>235</v>
      </c>
      <c r="H159" s="165">
        <v>11.182</v>
      </c>
      <c r="I159" s="166"/>
      <c r="J159" s="167">
        <f>ROUND(I159*H159,2)</f>
        <v>0</v>
      </c>
      <c r="K159" s="163" t="s">
        <v>153</v>
      </c>
      <c r="L159" s="40"/>
      <c r="M159" s="168" t="s">
        <v>3</v>
      </c>
      <c r="N159" s="169" t="s">
        <v>40</v>
      </c>
      <c r="O159" s="73"/>
      <c r="P159" s="170">
        <f>O159*H159</f>
        <v>0</v>
      </c>
      <c r="Q159" s="170">
        <v>0</v>
      </c>
      <c r="R159" s="170">
        <f>Q159*H159</f>
        <v>0</v>
      </c>
      <c r="S159" s="170">
        <v>0</v>
      </c>
      <c r="T159" s="17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172" t="s">
        <v>171</v>
      </c>
      <c r="AT159" s="172" t="s">
        <v>150</v>
      </c>
      <c r="AU159" s="172" t="s">
        <v>81</v>
      </c>
      <c r="AY159" s="20" t="s">
        <v>147</v>
      </c>
      <c r="BE159" s="173">
        <f>IF(N159="základní",J159,0)</f>
        <v>0</v>
      </c>
      <c r="BF159" s="173">
        <f>IF(N159="snížená",J159,0)</f>
        <v>0</v>
      </c>
      <c r="BG159" s="173">
        <f>IF(N159="zákl. přenesená",J159,0)</f>
        <v>0</v>
      </c>
      <c r="BH159" s="173">
        <f>IF(N159="sníž. přenesená",J159,0)</f>
        <v>0</v>
      </c>
      <c r="BI159" s="173">
        <f>IF(N159="nulová",J159,0)</f>
        <v>0</v>
      </c>
      <c r="BJ159" s="20" t="s">
        <v>74</v>
      </c>
      <c r="BK159" s="173">
        <f>ROUND(I159*H159,2)</f>
        <v>0</v>
      </c>
      <c r="BL159" s="20" t="s">
        <v>171</v>
      </c>
      <c r="BM159" s="172" t="s">
        <v>236</v>
      </c>
    </row>
    <row r="160" s="2" customFormat="1">
      <c r="A160" s="39"/>
      <c r="B160" s="40"/>
      <c r="C160" s="39"/>
      <c r="D160" s="174" t="s">
        <v>156</v>
      </c>
      <c r="E160" s="39"/>
      <c r="F160" s="175" t="s">
        <v>237</v>
      </c>
      <c r="G160" s="39"/>
      <c r="H160" s="39"/>
      <c r="I160" s="176"/>
      <c r="J160" s="39"/>
      <c r="K160" s="39"/>
      <c r="L160" s="40"/>
      <c r="M160" s="177"/>
      <c r="N160" s="178"/>
      <c r="O160" s="73"/>
      <c r="P160" s="73"/>
      <c r="Q160" s="73"/>
      <c r="R160" s="73"/>
      <c r="S160" s="73"/>
      <c r="T160" s="74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20" t="s">
        <v>156</v>
      </c>
      <c r="AU160" s="20" t="s">
        <v>81</v>
      </c>
    </row>
    <row r="161" s="2" customFormat="1" ht="33" customHeight="1">
      <c r="A161" s="39"/>
      <c r="B161" s="160"/>
      <c r="C161" s="161" t="s">
        <v>238</v>
      </c>
      <c r="D161" s="161" t="s">
        <v>150</v>
      </c>
      <c r="E161" s="162" t="s">
        <v>239</v>
      </c>
      <c r="F161" s="163" t="s">
        <v>240</v>
      </c>
      <c r="G161" s="164" t="s">
        <v>235</v>
      </c>
      <c r="H161" s="165">
        <v>11.182</v>
      </c>
      <c r="I161" s="166"/>
      <c r="J161" s="167">
        <f>ROUND(I161*H161,2)</f>
        <v>0</v>
      </c>
      <c r="K161" s="163" t="s">
        <v>153</v>
      </c>
      <c r="L161" s="40"/>
      <c r="M161" s="168" t="s">
        <v>3</v>
      </c>
      <c r="N161" s="169" t="s">
        <v>40</v>
      </c>
      <c r="O161" s="73"/>
      <c r="P161" s="170">
        <f>O161*H161</f>
        <v>0</v>
      </c>
      <c r="Q161" s="170">
        <v>0</v>
      </c>
      <c r="R161" s="170">
        <f>Q161*H161</f>
        <v>0</v>
      </c>
      <c r="S161" s="170">
        <v>0</v>
      </c>
      <c r="T161" s="17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172" t="s">
        <v>171</v>
      </c>
      <c r="AT161" s="172" t="s">
        <v>150</v>
      </c>
      <c r="AU161" s="172" t="s">
        <v>81</v>
      </c>
      <c r="AY161" s="20" t="s">
        <v>147</v>
      </c>
      <c r="BE161" s="173">
        <f>IF(N161="základní",J161,0)</f>
        <v>0</v>
      </c>
      <c r="BF161" s="173">
        <f>IF(N161="snížená",J161,0)</f>
        <v>0</v>
      </c>
      <c r="BG161" s="173">
        <f>IF(N161="zákl. přenesená",J161,0)</f>
        <v>0</v>
      </c>
      <c r="BH161" s="173">
        <f>IF(N161="sníž. přenesená",J161,0)</f>
        <v>0</v>
      </c>
      <c r="BI161" s="173">
        <f>IF(N161="nulová",J161,0)</f>
        <v>0</v>
      </c>
      <c r="BJ161" s="20" t="s">
        <v>74</v>
      </c>
      <c r="BK161" s="173">
        <f>ROUND(I161*H161,2)</f>
        <v>0</v>
      </c>
      <c r="BL161" s="20" t="s">
        <v>171</v>
      </c>
      <c r="BM161" s="172" t="s">
        <v>241</v>
      </c>
    </row>
    <row r="162" s="2" customFormat="1">
      <c r="A162" s="39"/>
      <c r="B162" s="40"/>
      <c r="C162" s="39"/>
      <c r="D162" s="174" t="s">
        <v>156</v>
      </c>
      <c r="E162" s="39"/>
      <c r="F162" s="175" t="s">
        <v>242</v>
      </c>
      <c r="G162" s="39"/>
      <c r="H162" s="39"/>
      <c r="I162" s="176"/>
      <c r="J162" s="39"/>
      <c r="K162" s="39"/>
      <c r="L162" s="40"/>
      <c r="M162" s="177"/>
      <c r="N162" s="178"/>
      <c r="O162" s="73"/>
      <c r="P162" s="73"/>
      <c r="Q162" s="73"/>
      <c r="R162" s="73"/>
      <c r="S162" s="73"/>
      <c r="T162" s="74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20" t="s">
        <v>156</v>
      </c>
      <c r="AU162" s="20" t="s">
        <v>81</v>
      </c>
    </row>
    <row r="163" s="2" customFormat="1" ht="44.25" customHeight="1">
      <c r="A163" s="39"/>
      <c r="B163" s="160"/>
      <c r="C163" s="161" t="s">
        <v>243</v>
      </c>
      <c r="D163" s="161" t="s">
        <v>150</v>
      </c>
      <c r="E163" s="162" t="s">
        <v>244</v>
      </c>
      <c r="F163" s="163" t="s">
        <v>245</v>
      </c>
      <c r="G163" s="164" t="s">
        <v>235</v>
      </c>
      <c r="H163" s="165">
        <v>268.368</v>
      </c>
      <c r="I163" s="166"/>
      <c r="J163" s="167">
        <f>ROUND(I163*H163,2)</f>
        <v>0</v>
      </c>
      <c r="K163" s="163" t="s">
        <v>153</v>
      </c>
      <c r="L163" s="40"/>
      <c r="M163" s="168" t="s">
        <v>3</v>
      </c>
      <c r="N163" s="169" t="s">
        <v>40</v>
      </c>
      <c r="O163" s="73"/>
      <c r="P163" s="170">
        <f>O163*H163</f>
        <v>0</v>
      </c>
      <c r="Q163" s="170">
        <v>0</v>
      </c>
      <c r="R163" s="170">
        <f>Q163*H163</f>
        <v>0</v>
      </c>
      <c r="S163" s="170">
        <v>0</v>
      </c>
      <c r="T163" s="17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172" t="s">
        <v>171</v>
      </c>
      <c r="AT163" s="172" t="s">
        <v>150</v>
      </c>
      <c r="AU163" s="172" t="s">
        <v>81</v>
      </c>
      <c r="AY163" s="20" t="s">
        <v>147</v>
      </c>
      <c r="BE163" s="173">
        <f>IF(N163="základní",J163,0)</f>
        <v>0</v>
      </c>
      <c r="BF163" s="173">
        <f>IF(N163="snížená",J163,0)</f>
        <v>0</v>
      </c>
      <c r="BG163" s="173">
        <f>IF(N163="zákl. přenesená",J163,0)</f>
        <v>0</v>
      </c>
      <c r="BH163" s="173">
        <f>IF(N163="sníž. přenesená",J163,0)</f>
        <v>0</v>
      </c>
      <c r="BI163" s="173">
        <f>IF(N163="nulová",J163,0)</f>
        <v>0</v>
      </c>
      <c r="BJ163" s="20" t="s">
        <v>74</v>
      </c>
      <c r="BK163" s="173">
        <f>ROUND(I163*H163,2)</f>
        <v>0</v>
      </c>
      <c r="BL163" s="20" t="s">
        <v>171</v>
      </c>
      <c r="BM163" s="172" t="s">
        <v>246</v>
      </c>
    </row>
    <row r="164" s="2" customFormat="1">
      <c r="A164" s="39"/>
      <c r="B164" s="40"/>
      <c r="C164" s="39"/>
      <c r="D164" s="174" t="s">
        <v>156</v>
      </c>
      <c r="E164" s="39"/>
      <c r="F164" s="175" t="s">
        <v>247</v>
      </c>
      <c r="G164" s="39"/>
      <c r="H164" s="39"/>
      <c r="I164" s="176"/>
      <c r="J164" s="39"/>
      <c r="K164" s="39"/>
      <c r="L164" s="40"/>
      <c r="M164" s="177"/>
      <c r="N164" s="178"/>
      <c r="O164" s="73"/>
      <c r="P164" s="73"/>
      <c r="Q164" s="73"/>
      <c r="R164" s="73"/>
      <c r="S164" s="73"/>
      <c r="T164" s="74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20" t="s">
        <v>156</v>
      </c>
      <c r="AU164" s="20" t="s">
        <v>81</v>
      </c>
    </row>
    <row r="165" s="13" customFormat="1">
      <c r="A165" s="13"/>
      <c r="B165" s="179"/>
      <c r="C165" s="13"/>
      <c r="D165" s="180" t="s">
        <v>158</v>
      </c>
      <c r="E165" s="13"/>
      <c r="F165" s="182" t="s">
        <v>248</v>
      </c>
      <c r="G165" s="13"/>
      <c r="H165" s="183">
        <v>268.368</v>
      </c>
      <c r="I165" s="184"/>
      <c r="J165" s="13"/>
      <c r="K165" s="13"/>
      <c r="L165" s="179"/>
      <c r="M165" s="185"/>
      <c r="N165" s="186"/>
      <c r="O165" s="186"/>
      <c r="P165" s="186"/>
      <c r="Q165" s="186"/>
      <c r="R165" s="186"/>
      <c r="S165" s="186"/>
      <c r="T165" s="18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1" t="s">
        <v>158</v>
      </c>
      <c r="AU165" s="181" t="s">
        <v>81</v>
      </c>
      <c r="AV165" s="13" t="s">
        <v>81</v>
      </c>
      <c r="AW165" s="13" t="s">
        <v>4</v>
      </c>
      <c r="AX165" s="13" t="s">
        <v>74</v>
      </c>
      <c r="AY165" s="181" t="s">
        <v>147</v>
      </c>
    </row>
    <row r="166" s="2" customFormat="1" ht="44.25" customHeight="1">
      <c r="A166" s="39"/>
      <c r="B166" s="160"/>
      <c r="C166" s="161" t="s">
        <v>9</v>
      </c>
      <c r="D166" s="161" t="s">
        <v>150</v>
      </c>
      <c r="E166" s="162" t="s">
        <v>249</v>
      </c>
      <c r="F166" s="163" t="s">
        <v>250</v>
      </c>
      <c r="G166" s="164" t="s">
        <v>235</v>
      </c>
      <c r="H166" s="165">
        <v>11.182</v>
      </c>
      <c r="I166" s="166"/>
      <c r="J166" s="167">
        <f>ROUND(I166*H166,2)</f>
        <v>0</v>
      </c>
      <c r="K166" s="163" t="s">
        <v>153</v>
      </c>
      <c r="L166" s="40"/>
      <c r="M166" s="168" t="s">
        <v>3</v>
      </c>
      <c r="N166" s="169" t="s">
        <v>40</v>
      </c>
      <c r="O166" s="73"/>
      <c r="P166" s="170">
        <f>O166*H166</f>
        <v>0</v>
      </c>
      <c r="Q166" s="170">
        <v>0</v>
      </c>
      <c r="R166" s="170">
        <f>Q166*H166</f>
        <v>0</v>
      </c>
      <c r="S166" s="170">
        <v>0</v>
      </c>
      <c r="T166" s="17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172" t="s">
        <v>171</v>
      </c>
      <c r="AT166" s="172" t="s">
        <v>150</v>
      </c>
      <c r="AU166" s="172" t="s">
        <v>81</v>
      </c>
      <c r="AY166" s="20" t="s">
        <v>147</v>
      </c>
      <c r="BE166" s="173">
        <f>IF(N166="základní",J166,0)</f>
        <v>0</v>
      </c>
      <c r="BF166" s="173">
        <f>IF(N166="snížená",J166,0)</f>
        <v>0</v>
      </c>
      <c r="BG166" s="173">
        <f>IF(N166="zákl. přenesená",J166,0)</f>
        <v>0</v>
      </c>
      <c r="BH166" s="173">
        <f>IF(N166="sníž. přenesená",J166,0)</f>
        <v>0</v>
      </c>
      <c r="BI166" s="173">
        <f>IF(N166="nulová",J166,0)</f>
        <v>0</v>
      </c>
      <c r="BJ166" s="20" t="s">
        <v>74</v>
      </c>
      <c r="BK166" s="173">
        <f>ROUND(I166*H166,2)</f>
        <v>0</v>
      </c>
      <c r="BL166" s="20" t="s">
        <v>171</v>
      </c>
      <c r="BM166" s="172" t="s">
        <v>251</v>
      </c>
    </row>
    <row r="167" s="2" customFormat="1">
      <c r="A167" s="39"/>
      <c r="B167" s="40"/>
      <c r="C167" s="39"/>
      <c r="D167" s="174" t="s">
        <v>156</v>
      </c>
      <c r="E167" s="39"/>
      <c r="F167" s="175" t="s">
        <v>252</v>
      </c>
      <c r="G167" s="39"/>
      <c r="H167" s="39"/>
      <c r="I167" s="176"/>
      <c r="J167" s="39"/>
      <c r="K167" s="39"/>
      <c r="L167" s="40"/>
      <c r="M167" s="177"/>
      <c r="N167" s="178"/>
      <c r="O167" s="73"/>
      <c r="P167" s="73"/>
      <c r="Q167" s="73"/>
      <c r="R167" s="73"/>
      <c r="S167" s="73"/>
      <c r="T167" s="74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20" t="s">
        <v>156</v>
      </c>
      <c r="AU167" s="20" t="s">
        <v>81</v>
      </c>
    </row>
    <row r="168" s="12" customFormat="1" ht="25.92" customHeight="1">
      <c r="A168" s="12"/>
      <c r="B168" s="147"/>
      <c r="C168" s="12"/>
      <c r="D168" s="148" t="s">
        <v>68</v>
      </c>
      <c r="E168" s="149" t="s">
        <v>253</v>
      </c>
      <c r="F168" s="149" t="s">
        <v>254</v>
      </c>
      <c r="G168" s="12"/>
      <c r="H168" s="12"/>
      <c r="I168" s="150"/>
      <c r="J168" s="151">
        <f>BK168</f>
        <v>0</v>
      </c>
      <c r="K168" s="12"/>
      <c r="L168" s="147"/>
      <c r="M168" s="152"/>
      <c r="N168" s="153"/>
      <c r="O168" s="153"/>
      <c r="P168" s="154">
        <f>P169+P174+P235+P243+P253</f>
        <v>0</v>
      </c>
      <c r="Q168" s="153"/>
      <c r="R168" s="154">
        <f>R169+R174+R235+R243+R253</f>
        <v>8.3064121865399994</v>
      </c>
      <c r="S168" s="153"/>
      <c r="T168" s="155">
        <f>T169+T174+T235+T243+T253</f>
        <v>0.0010560500000000002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48" t="s">
        <v>74</v>
      </c>
      <c r="AT168" s="156" t="s">
        <v>68</v>
      </c>
      <c r="AU168" s="156" t="s">
        <v>69</v>
      </c>
      <c r="AY168" s="148" t="s">
        <v>147</v>
      </c>
      <c r="BK168" s="157">
        <f>BK169+BK174+BK235+BK243+BK253</f>
        <v>0</v>
      </c>
    </row>
    <row r="169" s="12" customFormat="1" ht="22.8" customHeight="1">
      <c r="A169" s="12"/>
      <c r="B169" s="147"/>
      <c r="C169" s="12"/>
      <c r="D169" s="148" t="s">
        <v>68</v>
      </c>
      <c r="E169" s="158" t="s">
        <v>80</v>
      </c>
      <c r="F169" s="158" t="s">
        <v>255</v>
      </c>
      <c r="G169" s="12"/>
      <c r="H169" s="12"/>
      <c r="I169" s="150"/>
      <c r="J169" s="159">
        <f>BK169</f>
        <v>0</v>
      </c>
      <c r="K169" s="12"/>
      <c r="L169" s="147"/>
      <c r="M169" s="152"/>
      <c r="N169" s="153"/>
      <c r="O169" s="153"/>
      <c r="P169" s="154">
        <f>SUM(P170:P173)</f>
        <v>0</v>
      </c>
      <c r="Q169" s="153"/>
      <c r="R169" s="154">
        <f>SUM(R170:R173)</f>
        <v>2.1046774999999998</v>
      </c>
      <c r="S169" s="153"/>
      <c r="T169" s="155">
        <f>SUM(T170:T173)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48" t="s">
        <v>74</v>
      </c>
      <c r="AT169" s="156" t="s">
        <v>68</v>
      </c>
      <c r="AU169" s="156" t="s">
        <v>74</v>
      </c>
      <c r="AY169" s="148" t="s">
        <v>147</v>
      </c>
      <c r="BK169" s="157">
        <f>SUM(BK170:BK173)</f>
        <v>0</v>
      </c>
    </row>
    <row r="170" s="2" customFormat="1" ht="37.8" customHeight="1">
      <c r="A170" s="39"/>
      <c r="B170" s="160"/>
      <c r="C170" s="161" t="s">
        <v>256</v>
      </c>
      <c r="D170" s="161" t="s">
        <v>150</v>
      </c>
      <c r="E170" s="162" t="s">
        <v>257</v>
      </c>
      <c r="F170" s="163" t="s">
        <v>258</v>
      </c>
      <c r="G170" s="164" t="s">
        <v>259</v>
      </c>
      <c r="H170" s="165">
        <v>1.121</v>
      </c>
      <c r="I170" s="166"/>
      <c r="J170" s="167">
        <f>ROUND(I170*H170,2)</f>
        <v>0</v>
      </c>
      <c r="K170" s="163" t="s">
        <v>153</v>
      </c>
      <c r="L170" s="40"/>
      <c r="M170" s="168" t="s">
        <v>3</v>
      </c>
      <c r="N170" s="169" t="s">
        <v>40</v>
      </c>
      <c r="O170" s="73"/>
      <c r="P170" s="170">
        <f>O170*H170</f>
        <v>0</v>
      </c>
      <c r="Q170" s="170">
        <v>1.8775</v>
      </c>
      <c r="R170" s="170">
        <f>Q170*H170</f>
        <v>2.1046774999999998</v>
      </c>
      <c r="S170" s="170">
        <v>0</v>
      </c>
      <c r="T170" s="171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172" t="s">
        <v>171</v>
      </c>
      <c r="AT170" s="172" t="s">
        <v>150</v>
      </c>
      <c r="AU170" s="172" t="s">
        <v>81</v>
      </c>
      <c r="AY170" s="20" t="s">
        <v>147</v>
      </c>
      <c r="BE170" s="173">
        <f>IF(N170="základní",J170,0)</f>
        <v>0</v>
      </c>
      <c r="BF170" s="173">
        <f>IF(N170="snížená",J170,0)</f>
        <v>0</v>
      </c>
      <c r="BG170" s="173">
        <f>IF(N170="zákl. přenesená",J170,0)</f>
        <v>0</v>
      </c>
      <c r="BH170" s="173">
        <f>IF(N170="sníž. přenesená",J170,0)</f>
        <v>0</v>
      </c>
      <c r="BI170" s="173">
        <f>IF(N170="nulová",J170,0)</f>
        <v>0</v>
      </c>
      <c r="BJ170" s="20" t="s">
        <v>74</v>
      </c>
      <c r="BK170" s="173">
        <f>ROUND(I170*H170,2)</f>
        <v>0</v>
      </c>
      <c r="BL170" s="20" t="s">
        <v>171</v>
      </c>
      <c r="BM170" s="172" t="s">
        <v>260</v>
      </c>
    </row>
    <row r="171" s="2" customFormat="1">
      <c r="A171" s="39"/>
      <c r="B171" s="40"/>
      <c r="C171" s="39"/>
      <c r="D171" s="174" t="s">
        <v>156</v>
      </c>
      <c r="E171" s="39"/>
      <c r="F171" s="175" t="s">
        <v>261</v>
      </c>
      <c r="G171" s="39"/>
      <c r="H171" s="39"/>
      <c r="I171" s="176"/>
      <c r="J171" s="39"/>
      <c r="K171" s="39"/>
      <c r="L171" s="40"/>
      <c r="M171" s="177"/>
      <c r="N171" s="178"/>
      <c r="O171" s="73"/>
      <c r="P171" s="73"/>
      <c r="Q171" s="73"/>
      <c r="R171" s="73"/>
      <c r="S171" s="73"/>
      <c r="T171" s="74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20" t="s">
        <v>156</v>
      </c>
      <c r="AU171" s="20" t="s">
        <v>81</v>
      </c>
    </row>
    <row r="172" s="15" customFormat="1">
      <c r="A172" s="15"/>
      <c r="B172" s="196"/>
      <c r="C172" s="15"/>
      <c r="D172" s="180" t="s">
        <v>158</v>
      </c>
      <c r="E172" s="197" t="s">
        <v>3</v>
      </c>
      <c r="F172" s="198" t="s">
        <v>262</v>
      </c>
      <c r="G172" s="15"/>
      <c r="H172" s="197" t="s">
        <v>3</v>
      </c>
      <c r="I172" s="199"/>
      <c r="J172" s="15"/>
      <c r="K172" s="15"/>
      <c r="L172" s="196"/>
      <c r="M172" s="200"/>
      <c r="N172" s="201"/>
      <c r="O172" s="201"/>
      <c r="P172" s="201"/>
      <c r="Q172" s="201"/>
      <c r="R172" s="201"/>
      <c r="S172" s="201"/>
      <c r="T172" s="20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197" t="s">
        <v>158</v>
      </c>
      <c r="AU172" s="197" t="s">
        <v>81</v>
      </c>
      <c r="AV172" s="15" t="s">
        <v>74</v>
      </c>
      <c r="AW172" s="15" t="s">
        <v>31</v>
      </c>
      <c r="AX172" s="15" t="s">
        <v>69</v>
      </c>
      <c r="AY172" s="197" t="s">
        <v>147</v>
      </c>
    </row>
    <row r="173" s="13" customFormat="1">
      <c r="A173" s="13"/>
      <c r="B173" s="179"/>
      <c r="C173" s="13"/>
      <c r="D173" s="180" t="s">
        <v>158</v>
      </c>
      <c r="E173" s="181" t="s">
        <v>3</v>
      </c>
      <c r="F173" s="182" t="s">
        <v>263</v>
      </c>
      <c r="G173" s="13"/>
      <c r="H173" s="183">
        <v>1.121</v>
      </c>
      <c r="I173" s="184"/>
      <c r="J173" s="13"/>
      <c r="K173" s="13"/>
      <c r="L173" s="179"/>
      <c r="M173" s="185"/>
      <c r="N173" s="186"/>
      <c r="O173" s="186"/>
      <c r="P173" s="186"/>
      <c r="Q173" s="186"/>
      <c r="R173" s="186"/>
      <c r="S173" s="186"/>
      <c r="T173" s="18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1" t="s">
        <v>158</v>
      </c>
      <c r="AU173" s="181" t="s">
        <v>81</v>
      </c>
      <c r="AV173" s="13" t="s">
        <v>81</v>
      </c>
      <c r="AW173" s="13" t="s">
        <v>31</v>
      </c>
      <c r="AX173" s="13" t="s">
        <v>74</v>
      </c>
      <c r="AY173" s="181" t="s">
        <v>147</v>
      </c>
    </row>
    <row r="174" s="12" customFormat="1" ht="22.8" customHeight="1">
      <c r="A174" s="12"/>
      <c r="B174" s="147"/>
      <c r="C174" s="12"/>
      <c r="D174" s="148" t="s">
        <v>68</v>
      </c>
      <c r="E174" s="158" t="s">
        <v>208</v>
      </c>
      <c r="F174" s="158" t="s">
        <v>264</v>
      </c>
      <c r="G174" s="12"/>
      <c r="H174" s="12"/>
      <c r="I174" s="150"/>
      <c r="J174" s="159">
        <f>BK174</f>
        <v>0</v>
      </c>
      <c r="K174" s="12"/>
      <c r="L174" s="147"/>
      <c r="M174" s="152"/>
      <c r="N174" s="153"/>
      <c r="O174" s="153"/>
      <c r="P174" s="154">
        <f>P175+P210</f>
        <v>0</v>
      </c>
      <c r="Q174" s="153"/>
      <c r="R174" s="154">
        <f>R175+R210</f>
        <v>6.1908846865400005</v>
      </c>
      <c r="S174" s="153"/>
      <c r="T174" s="155">
        <f>T175+T210</f>
        <v>0.0010560500000000002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48" t="s">
        <v>74</v>
      </c>
      <c r="AT174" s="156" t="s">
        <v>68</v>
      </c>
      <c r="AU174" s="156" t="s">
        <v>74</v>
      </c>
      <c r="AY174" s="148" t="s">
        <v>147</v>
      </c>
      <c r="BK174" s="157">
        <f>BK175+BK210</f>
        <v>0</v>
      </c>
    </row>
    <row r="175" s="12" customFormat="1" ht="20.88" customHeight="1">
      <c r="A175" s="12"/>
      <c r="B175" s="147"/>
      <c r="C175" s="12"/>
      <c r="D175" s="148" t="s">
        <v>68</v>
      </c>
      <c r="E175" s="158" t="s">
        <v>265</v>
      </c>
      <c r="F175" s="158" t="s">
        <v>266</v>
      </c>
      <c r="G175" s="12"/>
      <c r="H175" s="12"/>
      <c r="I175" s="150"/>
      <c r="J175" s="159">
        <f>BK175</f>
        <v>0</v>
      </c>
      <c r="K175" s="12"/>
      <c r="L175" s="147"/>
      <c r="M175" s="152"/>
      <c r="N175" s="153"/>
      <c r="O175" s="153"/>
      <c r="P175" s="154">
        <f>SUM(P176:P209)</f>
        <v>0</v>
      </c>
      <c r="Q175" s="153"/>
      <c r="R175" s="154">
        <f>SUM(R176:R209)</f>
        <v>4.7009255675000006</v>
      </c>
      <c r="S175" s="153"/>
      <c r="T175" s="155">
        <f>SUM(T176:T209)</f>
        <v>0.0010560500000000002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48" t="s">
        <v>74</v>
      </c>
      <c r="AT175" s="156" t="s">
        <v>68</v>
      </c>
      <c r="AU175" s="156" t="s">
        <v>81</v>
      </c>
      <c r="AY175" s="148" t="s">
        <v>147</v>
      </c>
      <c r="BK175" s="157">
        <f>SUM(BK176:BK209)</f>
        <v>0</v>
      </c>
    </row>
    <row r="176" s="2" customFormat="1" ht="55.5" customHeight="1">
      <c r="A176" s="39"/>
      <c r="B176" s="160"/>
      <c r="C176" s="161" t="s">
        <v>267</v>
      </c>
      <c r="D176" s="161" t="s">
        <v>150</v>
      </c>
      <c r="E176" s="162" t="s">
        <v>268</v>
      </c>
      <c r="F176" s="163" t="s">
        <v>269</v>
      </c>
      <c r="G176" s="164" t="s">
        <v>217</v>
      </c>
      <c r="H176" s="165">
        <v>174.09800000000001</v>
      </c>
      <c r="I176" s="166"/>
      <c r="J176" s="167">
        <f>ROUND(I176*H176,2)</f>
        <v>0</v>
      </c>
      <c r="K176" s="163" t="s">
        <v>153</v>
      </c>
      <c r="L176" s="40"/>
      <c r="M176" s="168" t="s">
        <v>3</v>
      </c>
      <c r="N176" s="169" t="s">
        <v>40</v>
      </c>
      <c r="O176" s="73"/>
      <c r="P176" s="170">
        <f>O176*H176</f>
        <v>0</v>
      </c>
      <c r="Q176" s="170">
        <v>0</v>
      </c>
      <c r="R176" s="170">
        <f>Q176*H176</f>
        <v>0</v>
      </c>
      <c r="S176" s="170">
        <v>0</v>
      </c>
      <c r="T176" s="17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172" t="s">
        <v>171</v>
      </c>
      <c r="AT176" s="172" t="s">
        <v>150</v>
      </c>
      <c r="AU176" s="172" t="s">
        <v>80</v>
      </c>
      <c r="AY176" s="20" t="s">
        <v>147</v>
      </c>
      <c r="BE176" s="173">
        <f>IF(N176="základní",J176,0)</f>
        <v>0</v>
      </c>
      <c r="BF176" s="173">
        <f>IF(N176="snížená",J176,0)</f>
        <v>0</v>
      </c>
      <c r="BG176" s="173">
        <f>IF(N176="zákl. přenesená",J176,0)</f>
        <v>0</v>
      </c>
      <c r="BH176" s="173">
        <f>IF(N176="sníž. přenesená",J176,0)</f>
        <v>0</v>
      </c>
      <c r="BI176" s="173">
        <f>IF(N176="nulová",J176,0)</f>
        <v>0</v>
      </c>
      <c r="BJ176" s="20" t="s">
        <v>74</v>
      </c>
      <c r="BK176" s="173">
        <f>ROUND(I176*H176,2)</f>
        <v>0</v>
      </c>
      <c r="BL176" s="20" t="s">
        <v>171</v>
      </c>
      <c r="BM176" s="172" t="s">
        <v>270</v>
      </c>
    </row>
    <row r="177" s="2" customFormat="1">
      <c r="A177" s="39"/>
      <c r="B177" s="40"/>
      <c r="C177" s="39"/>
      <c r="D177" s="174" t="s">
        <v>156</v>
      </c>
      <c r="E177" s="39"/>
      <c r="F177" s="175" t="s">
        <v>271</v>
      </c>
      <c r="G177" s="39"/>
      <c r="H177" s="39"/>
      <c r="I177" s="176"/>
      <c r="J177" s="39"/>
      <c r="K177" s="39"/>
      <c r="L177" s="40"/>
      <c r="M177" s="177"/>
      <c r="N177" s="178"/>
      <c r="O177" s="73"/>
      <c r="P177" s="73"/>
      <c r="Q177" s="73"/>
      <c r="R177" s="73"/>
      <c r="S177" s="73"/>
      <c r="T177" s="74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20" t="s">
        <v>156</v>
      </c>
      <c r="AU177" s="20" t="s">
        <v>80</v>
      </c>
    </row>
    <row r="178" s="13" customFormat="1">
      <c r="A178" s="13"/>
      <c r="B178" s="179"/>
      <c r="C178" s="13"/>
      <c r="D178" s="180" t="s">
        <v>158</v>
      </c>
      <c r="E178" s="181" t="s">
        <v>3</v>
      </c>
      <c r="F178" s="182" t="s">
        <v>82</v>
      </c>
      <c r="G178" s="13"/>
      <c r="H178" s="183">
        <v>140.14599999999999</v>
      </c>
      <c r="I178" s="184"/>
      <c r="J178" s="13"/>
      <c r="K178" s="13"/>
      <c r="L178" s="179"/>
      <c r="M178" s="185"/>
      <c r="N178" s="186"/>
      <c r="O178" s="186"/>
      <c r="P178" s="186"/>
      <c r="Q178" s="186"/>
      <c r="R178" s="186"/>
      <c r="S178" s="186"/>
      <c r="T178" s="18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1" t="s">
        <v>158</v>
      </c>
      <c r="AU178" s="181" t="s">
        <v>80</v>
      </c>
      <c r="AV178" s="13" t="s">
        <v>81</v>
      </c>
      <c r="AW178" s="13" t="s">
        <v>31</v>
      </c>
      <c r="AX178" s="13" t="s">
        <v>69</v>
      </c>
      <c r="AY178" s="181" t="s">
        <v>147</v>
      </c>
    </row>
    <row r="179" s="13" customFormat="1">
      <c r="A179" s="13"/>
      <c r="B179" s="179"/>
      <c r="C179" s="13"/>
      <c r="D179" s="180" t="s">
        <v>158</v>
      </c>
      <c r="E179" s="181" t="s">
        <v>3</v>
      </c>
      <c r="F179" s="182" t="s">
        <v>87</v>
      </c>
      <c r="G179" s="13"/>
      <c r="H179" s="183">
        <v>33.951999999999998</v>
      </c>
      <c r="I179" s="184"/>
      <c r="J179" s="13"/>
      <c r="K179" s="13"/>
      <c r="L179" s="179"/>
      <c r="M179" s="185"/>
      <c r="N179" s="186"/>
      <c r="O179" s="186"/>
      <c r="P179" s="186"/>
      <c r="Q179" s="186"/>
      <c r="R179" s="186"/>
      <c r="S179" s="186"/>
      <c r="T179" s="18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1" t="s">
        <v>158</v>
      </c>
      <c r="AU179" s="181" t="s">
        <v>80</v>
      </c>
      <c r="AV179" s="13" t="s">
        <v>81</v>
      </c>
      <c r="AW179" s="13" t="s">
        <v>31</v>
      </c>
      <c r="AX179" s="13" t="s">
        <v>69</v>
      </c>
      <c r="AY179" s="181" t="s">
        <v>147</v>
      </c>
    </row>
    <row r="180" s="14" customFormat="1">
      <c r="A180" s="14"/>
      <c r="B180" s="188"/>
      <c r="C180" s="14"/>
      <c r="D180" s="180" t="s">
        <v>158</v>
      </c>
      <c r="E180" s="189" t="s">
        <v>3</v>
      </c>
      <c r="F180" s="190" t="s">
        <v>170</v>
      </c>
      <c r="G180" s="14"/>
      <c r="H180" s="191">
        <v>174.09799999999999</v>
      </c>
      <c r="I180" s="192"/>
      <c r="J180" s="14"/>
      <c r="K180" s="14"/>
      <c r="L180" s="188"/>
      <c r="M180" s="193"/>
      <c r="N180" s="194"/>
      <c r="O180" s="194"/>
      <c r="P180" s="194"/>
      <c r="Q180" s="194"/>
      <c r="R180" s="194"/>
      <c r="S180" s="194"/>
      <c r="T180" s="19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89" t="s">
        <v>158</v>
      </c>
      <c r="AU180" s="189" t="s">
        <v>80</v>
      </c>
      <c r="AV180" s="14" t="s">
        <v>171</v>
      </c>
      <c r="AW180" s="14" t="s">
        <v>31</v>
      </c>
      <c r="AX180" s="14" t="s">
        <v>74</v>
      </c>
      <c r="AY180" s="189" t="s">
        <v>147</v>
      </c>
    </row>
    <row r="181" s="2" customFormat="1" ht="16.5" customHeight="1">
      <c r="A181" s="39"/>
      <c r="B181" s="160"/>
      <c r="C181" s="203" t="s">
        <v>272</v>
      </c>
      <c r="D181" s="203" t="s">
        <v>273</v>
      </c>
      <c r="E181" s="204" t="s">
        <v>274</v>
      </c>
      <c r="F181" s="205" t="s">
        <v>275</v>
      </c>
      <c r="G181" s="206" t="s">
        <v>217</v>
      </c>
      <c r="H181" s="207">
        <v>191.50800000000001</v>
      </c>
      <c r="I181" s="208"/>
      <c r="J181" s="209">
        <f>ROUND(I181*H181,2)</f>
        <v>0</v>
      </c>
      <c r="K181" s="205" t="s">
        <v>153</v>
      </c>
      <c r="L181" s="210"/>
      <c r="M181" s="211" t="s">
        <v>3</v>
      </c>
      <c r="N181" s="212" t="s">
        <v>40</v>
      </c>
      <c r="O181" s="73"/>
      <c r="P181" s="170">
        <f>O181*H181</f>
        <v>0</v>
      </c>
      <c r="Q181" s="170">
        <v>0.00029999999999999997</v>
      </c>
      <c r="R181" s="170">
        <f>Q181*H181</f>
        <v>0.057452400000000001</v>
      </c>
      <c r="S181" s="170">
        <v>0</v>
      </c>
      <c r="T181" s="17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172" t="s">
        <v>225</v>
      </c>
      <c r="AT181" s="172" t="s">
        <v>273</v>
      </c>
      <c r="AU181" s="172" t="s">
        <v>80</v>
      </c>
      <c r="AY181" s="20" t="s">
        <v>147</v>
      </c>
      <c r="BE181" s="173">
        <f>IF(N181="základní",J181,0)</f>
        <v>0</v>
      </c>
      <c r="BF181" s="173">
        <f>IF(N181="snížená",J181,0)</f>
        <v>0</v>
      </c>
      <c r="BG181" s="173">
        <f>IF(N181="zákl. přenesená",J181,0)</f>
        <v>0</v>
      </c>
      <c r="BH181" s="173">
        <f>IF(N181="sníž. přenesená",J181,0)</f>
        <v>0</v>
      </c>
      <c r="BI181" s="173">
        <f>IF(N181="nulová",J181,0)</f>
        <v>0</v>
      </c>
      <c r="BJ181" s="20" t="s">
        <v>74</v>
      </c>
      <c r="BK181" s="173">
        <f>ROUND(I181*H181,2)</f>
        <v>0</v>
      </c>
      <c r="BL181" s="20" t="s">
        <v>171</v>
      </c>
      <c r="BM181" s="172" t="s">
        <v>276</v>
      </c>
    </row>
    <row r="182" s="13" customFormat="1">
      <c r="A182" s="13"/>
      <c r="B182" s="179"/>
      <c r="C182" s="13"/>
      <c r="D182" s="180" t="s">
        <v>158</v>
      </c>
      <c r="E182" s="13"/>
      <c r="F182" s="182" t="s">
        <v>277</v>
      </c>
      <c r="G182" s="13"/>
      <c r="H182" s="183">
        <v>191.50800000000001</v>
      </c>
      <c r="I182" s="184"/>
      <c r="J182" s="13"/>
      <c r="K182" s="13"/>
      <c r="L182" s="179"/>
      <c r="M182" s="185"/>
      <c r="N182" s="186"/>
      <c r="O182" s="186"/>
      <c r="P182" s="186"/>
      <c r="Q182" s="186"/>
      <c r="R182" s="186"/>
      <c r="S182" s="186"/>
      <c r="T182" s="18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1" t="s">
        <v>158</v>
      </c>
      <c r="AU182" s="181" t="s">
        <v>80</v>
      </c>
      <c r="AV182" s="13" t="s">
        <v>81</v>
      </c>
      <c r="AW182" s="13" t="s">
        <v>4</v>
      </c>
      <c r="AX182" s="13" t="s">
        <v>74</v>
      </c>
      <c r="AY182" s="181" t="s">
        <v>147</v>
      </c>
    </row>
    <row r="183" s="2" customFormat="1" ht="44.25" customHeight="1">
      <c r="A183" s="39"/>
      <c r="B183" s="160"/>
      <c r="C183" s="161" t="s">
        <v>154</v>
      </c>
      <c r="D183" s="161" t="s">
        <v>150</v>
      </c>
      <c r="E183" s="162" t="s">
        <v>278</v>
      </c>
      <c r="F183" s="163" t="s">
        <v>279</v>
      </c>
      <c r="G183" s="164" t="s">
        <v>217</v>
      </c>
      <c r="H183" s="165">
        <v>174.09800000000001</v>
      </c>
      <c r="I183" s="166"/>
      <c r="J183" s="167">
        <f>ROUND(I183*H183,2)</f>
        <v>0</v>
      </c>
      <c r="K183" s="163" t="s">
        <v>153</v>
      </c>
      <c r="L183" s="40"/>
      <c r="M183" s="168" t="s">
        <v>3</v>
      </c>
      <c r="N183" s="169" t="s">
        <v>40</v>
      </c>
      <c r="O183" s="73"/>
      <c r="P183" s="170">
        <f>O183*H183</f>
        <v>0</v>
      </c>
      <c r="Q183" s="170">
        <v>0</v>
      </c>
      <c r="R183" s="170">
        <f>Q183*H183</f>
        <v>0</v>
      </c>
      <c r="S183" s="170">
        <v>0</v>
      </c>
      <c r="T183" s="17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172" t="s">
        <v>171</v>
      </c>
      <c r="AT183" s="172" t="s">
        <v>150</v>
      </c>
      <c r="AU183" s="172" t="s">
        <v>80</v>
      </c>
      <c r="AY183" s="20" t="s">
        <v>147</v>
      </c>
      <c r="BE183" s="173">
        <f>IF(N183="základní",J183,0)</f>
        <v>0</v>
      </c>
      <c r="BF183" s="173">
        <f>IF(N183="snížená",J183,0)</f>
        <v>0</v>
      </c>
      <c r="BG183" s="173">
        <f>IF(N183="zákl. přenesená",J183,0)</f>
        <v>0</v>
      </c>
      <c r="BH183" s="173">
        <f>IF(N183="sníž. přenesená",J183,0)</f>
        <v>0</v>
      </c>
      <c r="BI183" s="173">
        <f>IF(N183="nulová",J183,0)</f>
        <v>0</v>
      </c>
      <c r="BJ183" s="20" t="s">
        <v>74</v>
      </c>
      <c r="BK183" s="173">
        <f>ROUND(I183*H183,2)</f>
        <v>0</v>
      </c>
      <c r="BL183" s="20" t="s">
        <v>171</v>
      </c>
      <c r="BM183" s="172" t="s">
        <v>280</v>
      </c>
    </row>
    <row r="184" s="2" customFormat="1">
      <c r="A184" s="39"/>
      <c r="B184" s="40"/>
      <c r="C184" s="39"/>
      <c r="D184" s="174" t="s">
        <v>156</v>
      </c>
      <c r="E184" s="39"/>
      <c r="F184" s="175" t="s">
        <v>281</v>
      </c>
      <c r="G184" s="39"/>
      <c r="H184" s="39"/>
      <c r="I184" s="176"/>
      <c r="J184" s="39"/>
      <c r="K184" s="39"/>
      <c r="L184" s="40"/>
      <c r="M184" s="177"/>
      <c r="N184" s="178"/>
      <c r="O184" s="73"/>
      <c r="P184" s="73"/>
      <c r="Q184" s="73"/>
      <c r="R184" s="73"/>
      <c r="S184" s="73"/>
      <c r="T184" s="74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20" t="s">
        <v>156</v>
      </c>
      <c r="AU184" s="20" t="s">
        <v>80</v>
      </c>
    </row>
    <row r="185" s="2" customFormat="1" ht="24.15" customHeight="1">
      <c r="A185" s="39"/>
      <c r="B185" s="160"/>
      <c r="C185" s="203" t="s">
        <v>282</v>
      </c>
      <c r="D185" s="203" t="s">
        <v>273</v>
      </c>
      <c r="E185" s="204" t="s">
        <v>283</v>
      </c>
      <c r="F185" s="205" t="s">
        <v>284</v>
      </c>
      <c r="G185" s="206" t="s">
        <v>217</v>
      </c>
      <c r="H185" s="207">
        <v>191.50800000000001</v>
      </c>
      <c r="I185" s="208"/>
      <c r="J185" s="209">
        <f>ROUND(I185*H185,2)</f>
        <v>0</v>
      </c>
      <c r="K185" s="205" t="s">
        <v>153</v>
      </c>
      <c r="L185" s="210"/>
      <c r="M185" s="211" t="s">
        <v>3</v>
      </c>
      <c r="N185" s="212" t="s">
        <v>40</v>
      </c>
      <c r="O185" s="73"/>
      <c r="P185" s="170">
        <f>O185*H185</f>
        <v>0</v>
      </c>
      <c r="Q185" s="170">
        <v>0.00010000000000000001</v>
      </c>
      <c r="R185" s="170">
        <f>Q185*H185</f>
        <v>0.019150800000000003</v>
      </c>
      <c r="S185" s="170">
        <v>0</v>
      </c>
      <c r="T185" s="17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172" t="s">
        <v>225</v>
      </c>
      <c r="AT185" s="172" t="s">
        <v>273</v>
      </c>
      <c r="AU185" s="172" t="s">
        <v>80</v>
      </c>
      <c r="AY185" s="20" t="s">
        <v>147</v>
      </c>
      <c r="BE185" s="173">
        <f>IF(N185="základní",J185,0)</f>
        <v>0</v>
      </c>
      <c r="BF185" s="173">
        <f>IF(N185="snížená",J185,0)</f>
        <v>0</v>
      </c>
      <c r="BG185" s="173">
        <f>IF(N185="zákl. přenesená",J185,0)</f>
        <v>0</v>
      </c>
      <c r="BH185" s="173">
        <f>IF(N185="sníž. přenesená",J185,0)</f>
        <v>0</v>
      </c>
      <c r="BI185" s="173">
        <f>IF(N185="nulová",J185,0)</f>
        <v>0</v>
      </c>
      <c r="BJ185" s="20" t="s">
        <v>74</v>
      </c>
      <c r="BK185" s="173">
        <f>ROUND(I185*H185,2)</f>
        <v>0</v>
      </c>
      <c r="BL185" s="20" t="s">
        <v>171</v>
      </c>
      <c r="BM185" s="172" t="s">
        <v>285</v>
      </c>
    </row>
    <row r="186" s="13" customFormat="1">
      <c r="A186" s="13"/>
      <c r="B186" s="179"/>
      <c r="C186" s="13"/>
      <c r="D186" s="180" t="s">
        <v>158</v>
      </c>
      <c r="E186" s="181" t="s">
        <v>3</v>
      </c>
      <c r="F186" s="182" t="s">
        <v>82</v>
      </c>
      <c r="G186" s="13"/>
      <c r="H186" s="183">
        <v>140.14599999999999</v>
      </c>
      <c r="I186" s="184"/>
      <c r="J186" s="13"/>
      <c r="K186" s="13"/>
      <c r="L186" s="179"/>
      <c r="M186" s="185"/>
      <c r="N186" s="186"/>
      <c r="O186" s="186"/>
      <c r="P186" s="186"/>
      <c r="Q186" s="186"/>
      <c r="R186" s="186"/>
      <c r="S186" s="186"/>
      <c r="T186" s="18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1" t="s">
        <v>158</v>
      </c>
      <c r="AU186" s="181" t="s">
        <v>80</v>
      </c>
      <c r="AV186" s="13" t="s">
        <v>81</v>
      </c>
      <c r="AW186" s="13" t="s">
        <v>31</v>
      </c>
      <c r="AX186" s="13" t="s">
        <v>69</v>
      </c>
      <c r="AY186" s="181" t="s">
        <v>147</v>
      </c>
    </row>
    <row r="187" s="13" customFormat="1">
      <c r="A187" s="13"/>
      <c r="B187" s="179"/>
      <c r="C187" s="13"/>
      <c r="D187" s="180" t="s">
        <v>158</v>
      </c>
      <c r="E187" s="181" t="s">
        <v>3</v>
      </c>
      <c r="F187" s="182" t="s">
        <v>87</v>
      </c>
      <c r="G187" s="13"/>
      <c r="H187" s="183">
        <v>33.951999999999998</v>
      </c>
      <c r="I187" s="184"/>
      <c r="J187" s="13"/>
      <c r="K187" s="13"/>
      <c r="L187" s="179"/>
      <c r="M187" s="185"/>
      <c r="N187" s="186"/>
      <c r="O187" s="186"/>
      <c r="P187" s="186"/>
      <c r="Q187" s="186"/>
      <c r="R187" s="186"/>
      <c r="S187" s="186"/>
      <c r="T187" s="18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1" t="s">
        <v>158</v>
      </c>
      <c r="AU187" s="181" t="s">
        <v>80</v>
      </c>
      <c r="AV187" s="13" t="s">
        <v>81</v>
      </c>
      <c r="AW187" s="13" t="s">
        <v>31</v>
      </c>
      <c r="AX187" s="13" t="s">
        <v>69</v>
      </c>
      <c r="AY187" s="181" t="s">
        <v>147</v>
      </c>
    </row>
    <row r="188" s="14" customFormat="1">
      <c r="A188" s="14"/>
      <c r="B188" s="188"/>
      <c r="C188" s="14"/>
      <c r="D188" s="180" t="s">
        <v>158</v>
      </c>
      <c r="E188" s="189" t="s">
        <v>3</v>
      </c>
      <c r="F188" s="190" t="s">
        <v>170</v>
      </c>
      <c r="G188" s="14"/>
      <c r="H188" s="191">
        <v>174.09799999999999</v>
      </c>
      <c r="I188" s="192"/>
      <c r="J188" s="14"/>
      <c r="K188" s="14"/>
      <c r="L188" s="188"/>
      <c r="M188" s="193"/>
      <c r="N188" s="194"/>
      <c r="O188" s="194"/>
      <c r="P188" s="194"/>
      <c r="Q188" s="194"/>
      <c r="R188" s="194"/>
      <c r="S188" s="194"/>
      <c r="T188" s="19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89" t="s">
        <v>158</v>
      </c>
      <c r="AU188" s="189" t="s">
        <v>80</v>
      </c>
      <c r="AV188" s="14" t="s">
        <v>171</v>
      </c>
      <c r="AW188" s="14" t="s">
        <v>31</v>
      </c>
      <c r="AX188" s="14" t="s">
        <v>74</v>
      </c>
      <c r="AY188" s="189" t="s">
        <v>147</v>
      </c>
    </row>
    <row r="189" s="13" customFormat="1">
      <c r="A189" s="13"/>
      <c r="B189" s="179"/>
      <c r="C189" s="13"/>
      <c r="D189" s="180" t="s">
        <v>158</v>
      </c>
      <c r="E189" s="13"/>
      <c r="F189" s="182" t="s">
        <v>277</v>
      </c>
      <c r="G189" s="13"/>
      <c r="H189" s="183">
        <v>191.50800000000001</v>
      </c>
      <c r="I189" s="184"/>
      <c r="J189" s="13"/>
      <c r="K189" s="13"/>
      <c r="L189" s="179"/>
      <c r="M189" s="185"/>
      <c r="N189" s="186"/>
      <c r="O189" s="186"/>
      <c r="P189" s="186"/>
      <c r="Q189" s="186"/>
      <c r="R189" s="186"/>
      <c r="S189" s="186"/>
      <c r="T189" s="18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1" t="s">
        <v>158</v>
      </c>
      <c r="AU189" s="181" t="s">
        <v>80</v>
      </c>
      <c r="AV189" s="13" t="s">
        <v>81</v>
      </c>
      <c r="AW189" s="13" t="s">
        <v>4</v>
      </c>
      <c r="AX189" s="13" t="s">
        <v>74</v>
      </c>
      <c r="AY189" s="181" t="s">
        <v>147</v>
      </c>
    </row>
    <row r="190" s="2" customFormat="1" ht="37.8" customHeight="1">
      <c r="A190" s="39"/>
      <c r="B190" s="160"/>
      <c r="C190" s="161" t="s">
        <v>286</v>
      </c>
      <c r="D190" s="161" t="s">
        <v>150</v>
      </c>
      <c r="E190" s="162" t="s">
        <v>287</v>
      </c>
      <c r="F190" s="163" t="s">
        <v>288</v>
      </c>
      <c r="G190" s="164" t="s">
        <v>78</v>
      </c>
      <c r="H190" s="165">
        <v>105.605</v>
      </c>
      <c r="I190" s="166"/>
      <c r="J190" s="167">
        <f>ROUND(I190*H190,2)</f>
        <v>0</v>
      </c>
      <c r="K190" s="163" t="s">
        <v>153</v>
      </c>
      <c r="L190" s="40"/>
      <c r="M190" s="168" t="s">
        <v>3</v>
      </c>
      <c r="N190" s="169" t="s">
        <v>40</v>
      </c>
      <c r="O190" s="73"/>
      <c r="P190" s="170">
        <f>O190*H190</f>
        <v>0</v>
      </c>
      <c r="Q190" s="170">
        <v>2.1999999999999999E-05</v>
      </c>
      <c r="R190" s="170">
        <f>Q190*H190</f>
        <v>0.0023233099999999999</v>
      </c>
      <c r="S190" s="170">
        <v>1.0000000000000001E-05</v>
      </c>
      <c r="T190" s="171">
        <f>S190*H190</f>
        <v>0.0010560500000000002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172" t="s">
        <v>171</v>
      </c>
      <c r="AT190" s="172" t="s">
        <v>150</v>
      </c>
      <c r="AU190" s="172" t="s">
        <v>80</v>
      </c>
      <c r="AY190" s="20" t="s">
        <v>147</v>
      </c>
      <c r="BE190" s="173">
        <f>IF(N190="základní",J190,0)</f>
        <v>0</v>
      </c>
      <c r="BF190" s="173">
        <f>IF(N190="snížená",J190,0)</f>
        <v>0</v>
      </c>
      <c r="BG190" s="173">
        <f>IF(N190="zákl. přenesená",J190,0)</f>
        <v>0</v>
      </c>
      <c r="BH190" s="173">
        <f>IF(N190="sníž. přenesená",J190,0)</f>
        <v>0</v>
      </c>
      <c r="BI190" s="173">
        <f>IF(N190="nulová",J190,0)</f>
        <v>0</v>
      </c>
      <c r="BJ190" s="20" t="s">
        <v>74</v>
      </c>
      <c r="BK190" s="173">
        <f>ROUND(I190*H190,2)</f>
        <v>0</v>
      </c>
      <c r="BL190" s="20" t="s">
        <v>171</v>
      </c>
      <c r="BM190" s="172" t="s">
        <v>289</v>
      </c>
    </row>
    <row r="191" s="2" customFormat="1">
      <c r="A191" s="39"/>
      <c r="B191" s="40"/>
      <c r="C191" s="39"/>
      <c r="D191" s="174" t="s">
        <v>156</v>
      </c>
      <c r="E191" s="39"/>
      <c r="F191" s="175" t="s">
        <v>290</v>
      </c>
      <c r="G191" s="39"/>
      <c r="H191" s="39"/>
      <c r="I191" s="176"/>
      <c r="J191" s="39"/>
      <c r="K191" s="39"/>
      <c r="L191" s="40"/>
      <c r="M191" s="177"/>
      <c r="N191" s="178"/>
      <c r="O191" s="73"/>
      <c r="P191" s="73"/>
      <c r="Q191" s="73"/>
      <c r="R191" s="73"/>
      <c r="S191" s="73"/>
      <c r="T191" s="74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20" t="s">
        <v>156</v>
      </c>
      <c r="AU191" s="20" t="s">
        <v>80</v>
      </c>
    </row>
    <row r="192" s="13" customFormat="1">
      <c r="A192" s="13"/>
      <c r="B192" s="179"/>
      <c r="C192" s="13"/>
      <c r="D192" s="180" t="s">
        <v>158</v>
      </c>
      <c r="E192" s="181" t="s">
        <v>3</v>
      </c>
      <c r="F192" s="182" t="s">
        <v>76</v>
      </c>
      <c r="G192" s="13"/>
      <c r="H192" s="183">
        <v>97.412000000000006</v>
      </c>
      <c r="I192" s="184"/>
      <c r="J192" s="13"/>
      <c r="K192" s="13"/>
      <c r="L192" s="179"/>
      <c r="M192" s="185"/>
      <c r="N192" s="186"/>
      <c r="O192" s="186"/>
      <c r="P192" s="186"/>
      <c r="Q192" s="186"/>
      <c r="R192" s="186"/>
      <c r="S192" s="186"/>
      <c r="T192" s="18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1" t="s">
        <v>158</v>
      </c>
      <c r="AU192" s="181" t="s">
        <v>80</v>
      </c>
      <c r="AV192" s="13" t="s">
        <v>81</v>
      </c>
      <c r="AW192" s="13" t="s">
        <v>31</v>
      </c>
      <c r="AX192" s="13" t="s">
        <v>69</v>
      </c>
      <c r="AY192" s="181" t="s">
        <v>147</v>
      </c>
    </row>
    <row r="193" s="13" customFormat="1">
      <c r="A193" s="13"/>
      <c r="B193" s="179"/>
      <c r="C193" s="13"/>
      <c r="D193" s="180" t="s">
        <v>158</v>
      </c>
      <c r="E193" s="181" t="s">
        <v>3</v>
      </c>
      <c r="F193" s="182" t="s">
        <v>96</v>
      </c>
      <c r="G193" s="13"/>
      <c r="H193" s="183">
        <v>8.1929999999999996</v>
      </c>
      <c r="I193" s="184"/>
      <c r="J193" s="13"/>
      <c r="K193" s="13"/>
      <c r="L193" s="179"/>
      <c r="M193" s="185"/>
      <c r="N193" s="186"/>
      <c r="O193" s="186"/>
      <c r="P193" s="186"/>
      <c r="Q193" s="186"/>
      <c r="R193" s="186"/>
      <c r="S193" s="186"/>
      <c r="T193" s="18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1" t="s">
        <v>158</v>
      </c>
      <c r="AU193" s="181" t="s">
        <v>80</v>
      </c>
      <c r="AV193" s="13" t="s">
        <v>81</v>
      </c>
      <c r="AW193" s="13" t="s">
        <v>31</v>
      </c>
      <c r="AX193" s="13" t="s">
        <v>69</v>
      </c>
      <c r="AY193" s="181" t="s">
        <v>147</v>
      </c>
    </row>
    <row r="194" s="14" customFormat="1">
      <c r="A194" s="14"/>
      <c r="B194" s="188"/>
      <c r="C194" s="14"/>
      <c r="D194" s="180" t="s">
        <v>158</v>
      </c>
      <c r="E194" s="189" t="s">
        <v>3</v>
      </c>
      <c r="F194" s="190" t="s">
        <v>170</v>
      </c>
      <c r="G194" s="14"/>
      <c r="H194" s="191">
        <v>105.605</v>
      </c>
      <c r="I194" s="192"/>
      <c r="J194" s="14"/>
      <c r="K194" s="14"/>
      <c r="L194" s="188"/>
      <c r="M194" s="193"/>
      <c r="N194" s="194"/>
      <c r="O194" s="194"/>
      <c r="P194" s="194"/>
      <c r="Q194" s="194"/>
      <c r="R194" s="194"/>
      <c r="S194" s="194"/>
      <c r="T194" s="19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89" t="s">
        <v>158</v>
      </c>
      <c r="AU194" s="189" t="s">
        <v>80</v>
      </c>
      <c r="AV194" s="14" t="s">
        <v>171</v>
      </c>
      <c r="AW194" s="14" t="s">
        <v>31</v>
      </c>
      <c r="AX194" s="14" t="s">
        <v>74</v>
      </c>
      <c r="AY194" s="189" t="s">
        <v>147</v>
      </c>
    </row>
    <row r="195" s="2" customFormat="1" ht="33" customHeight="1">
      <c r="A195" s="39"/>
      <c r="B195" s="160"/>
      <c r="C195" s="161" t="s">
        <v>291</v>
      </c>
      <c r="D195" s="161" t="s">
        <v>150</v>
      </c>
      <c r="E195" s="162" t="s">
        <v>292</v>
      </c>
      <c r="F195" s="163" t="s">
        <v>293</v>
      </c>
      <c r="G195" s="164" t="s">
        <v>78</v>
      </c>
      <c r="H195" s="165">
        <v>7.5359999999999996</v>
      </c>
      <c r="I195" s="166"/>
      <c r="J195" s="167">
        <f>ROUND(I195*H195,2)</f>
        <v>0</v>
      </c>
      <c r="K195" s="163" t="s">
        <v>153</v>
      </c>
      <c r="L195" s="40"/>
      <c r="M195" s="168" t="s">
        <v>3</v>
      </c>
      <c r="N195" s="169" t="s">
        <v>40</v>
      </c>
      <c r="O195" s="73"/>
      <c r="P195" s="170">
        <f>O195*H195</f>
        <v>0</v>
      </c>
      <c r="Q195" s="170">
        <v>0.042000000000000003</v>
      </c>
      <c r="R195" s="170">
        <f>Q195*H195</f>
        <v>0.31651200000000002</v>
      </c>
      <c r="S195" s="170">
        <v>0</v>
      </c>
      <c r="T195" s="17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172" t="s">
        <v>171</v>
      </c>
      <c r="AT195" s="172" t="s">
        <v>150</v>
      </c>
      <c r="AU195" s="172" t="s">
        <v>80</v>
      </c>
      <c r="AY195" s="20" t="s">
        <v>147</v>
      </c>
      <c r="BE195" s="173">
        <f>IF(N195="základní",J195,0)</f>
        <v>0</v>
      </c>
      <c r="BF195" s="173">
        <f>IF(N195="snížená",J195,0)</f>
        <v>0</v>
      </c>
      <c r="BG195" s="173">
        <f>IF(N195="zákl. přenesená",J195,0)</f>
        <v>0</v>
      </c>
      <c r="BH195" s="173">
        <f>IF(N195="sníž. přenesená",J195,0)</f>
        <v>0</v>
      </c>
      <c r="BI195" s="173">
        <f>IF(N195="nulová",J195,0)</f>
        <v>0</v>
      </c>
      <c r="BJ195" s="20" t="s">
        <v>74</v>
      </c>
      <c r="BK195" s="173">
        <f>ROUND(I195*H195,2)</f>
        <v>0</v>
      </c>
      <c r="BL195" s="20" t="s">
        <v>171</v>
      </c>
      <c r="BM195" s="172" t="s">
        <v>294</v>
      </c>
    </row>
    <row r="196" s="2" customFormat="1">
      <c r="A196" s="39"/>
      <c r="B196" s="40"/>
      <c r="C196" s="39"/>
      <c r="D196" s="174" t="s">
        <v>156</v>
      </c>
      <c r="E196" s="39"/>
      <c r="F196" s="175" t="s">
        <v>295</v>
      </c>
      <c r="G196" s="39"/>
      <c r="H196" s="39"/>
      <c r="I196" s="176"/>
      <c r="J196" s="39"/>
      <c r="K196" s="39"/>
      <c r="L196" s="40"/>
      <c r="M196" s="177"/>
      <c r="N196" s="178"/>
      <c r="O196" s="73"/>
      <c r="P196" s="73"/>
      <c r="Q196" s="73"/>
      <c r="R196" s="73"/>
      <c r="S196" s="73"/>
      <c r="T196" s="74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20" t="s">
        <v>156</v>
      </c>
      <c r="AU196" s="20" t="s">
        <v>80</v>
      </c>
    </row>
    <row r="197" s="13" customFormat="1">
      <c r="A197" s="13"/>
      <c r="B197" s="179"/>
      <c r="C197" s="13"/>
      <c r="D197" s="180" t="s">
        <v>158</v>
      </c>
      <c r="E197" s="181" t="s">
        <v>3</v>
      </c>
      <c r="F197" s="182" t="s">
        <v>296</v>
      </c>
      <c r="G197" s="13"/>
      <c r="H197" s="183">
        <v>7.5359999999999996</v>
      </c>
      <c r="I197" s="184"/>
      <c r="J197" s="13"/>
      <c r="K197" s="13"/>
      <c r="L197" s="179"/>
      <c r="M197" s="185"/>
      <c r="N197" s="186"/>
      <c r="O197" s="186"/>
      <c r="P197" s="186"/>
      <c r="Q197" s="186"/>
      <c r="R197" s="186"/>
      <c r="S197" s="186"/>
      <c r="T197" s="18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1" t="s">
        <v>158</v>
      </c>
      <c r="AU197" s="181" t="s">
        <v>80</v>
      </c>
      <c r="AV197" s="13" t="s">
        <v>81</v>
      </c>
      <c r="AW197" s="13" t="s">
        <v>31</v>
      </c>
      <c r="AX197" s="13" t="s">
        <v>74</v>
      </c>
      <c r="AY197" s="181" t="s">
        <v>147</v>
      </c>
    </row>
    <row r="198" s="2" customFormat="1" ht="16.5" customHeight="1">
      <c r="A198" s="39"/>
      <c r="B198" s="160"/>
      <c r="C198" s="161" t="s">
        <v>297</v>
      </c>
      <c r="D198" s="161" t="s">
        <v>150</v>
      </c>
      <c r="E198" s="162" t="s">
        <v>298</v>
      </c>
      <c r="F198" s="163" t="s">
        <v>299</v>
      </c>
      <c r="G198" s="164" t="s">
        <v>78</v>
      </c>
      <c r="H198" s="165">
        <v>9.0429999999999993</v>
      </c>
      <c r="I198" s="166"/>
      <c r="J198" s="167">
        <f>ROUND(I198*H198,2)</f>
        <v>0</v>
      </c>
      <c r="K198" s="163" t="s">
        <v>153</v>
      </c>
      <c r="L198" s="40"/>
      <c r="M198" s="168" t="s">
        <v>3</v>
      </c>
      <c r="N198" s="169" t="s">
        <v>40</v>
      </c>
      <c r="O198" s="73"/>
      <c r="P198" s="170">
        <f>O198*H198</f>
        <v>0</v>
      </c>
      <c r="Q198" s="170">
        <v>0.0160725</v>
      </c>
      <c r="R198" s="170">
        <f>Q198*H198</f>
        <v>0.14534361749999999</v>
      </c>
      <c r="S198" s="170">
        <v>0</v>
      </c>
      <c r="T198" s="171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172" t="s">
        <v>171</v>
      </c>
      <c r="AT198" s="172" t="s">
        <v>150</v>
      </c>
      <c r="AU198" s="172" t="s">
        <v>80</v>
      </c>
      <c r="AY198" s="20" t="s">
        <v>147</v>
      </c>
      <c r="BE198" s="173">
        <f>IF(N198="základní",J198,0)</f>
        <v>0</v>
      </c>
      <c r="BF198" s="173">
        <f>IF(N198="snížená",J198,0)</f>
        <v>0</v>
      </c>
      <c r="BG198" s="173">
        <f>IF(N198="zákl. přenesená",J198,0)</f>
        <v>0</v>
      </c>
      <c r="BH198" s="173">
        <f>IF(N198="sníž. přenesená",J198,0)</f>
        <v>0</v>
      </c>
      <c r="BI198" s="173">
        <f>IF(N198="nulová",J198,0)</f>
        <v>0</v>
      </c>
      <c r="BJ198" s="20" t="s">
        <v>74</v>
      </c>
      <c r="BK198" s="173">
        <f>ROUND(I198*H198,2)</f>
        <v>0</v>
      </c>
      <c r="BL198" s="20" t="s">
        <v>171</v>
      </c>
      <c r="BM198" s="172" t="s">
        <v>300</v>
      </c>
    </row>
    <row r="199" s="2" customFormat="1">
      <c r="A199" s="39"/>
      <c r="B199" s="40"/>
      <c r="C199" s="39"/>
      <c r="D199" s="174" t="s">
        <v>156</v>
      </c>
      <c r="E199" s="39"/>
      <c r="F199" s="175" t="s">
        <v>301</v>
      </c>
      <c r="G199" s="39"/>
      <c r="H199" s="39"/>
      <c r="I199" s="176"/>
      <c r="J199" s="39"/>
      <c r="K199" s="39"/>
      <c r="L199" s="40"/>
      <c r="M199" s="177"/>
      <c r="N199" s="178"/>
      <c r="O199" s="73"/>
      <c r="P199" s="73"/>
      <c r="Q199" s="73"/>
      <c r="R199" s="73"/>
      <c r="S199" s="73"/>
      <c r="T199" s="74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20" t="s">
        <v>156</v>
      </c>
      <c r="AU199" s="20" t="s">
        <v>80</v>
      </c>
    </row>
    <row r="200" s="13" customFormat="1">
      <c r="A200" s="13"/>
      <c r="B200" s="179"/>
      <c r="C200" s="13"/>
      <c r="D200" s="180" t="s">
        <v>158</v>
      </c>
      <c r="E200" s="181" t="s">
        <v>3</v>
      </c>
      <c r="F200" s="182" t="s">
        <v>302</v>
      </c>
      <c r="G200" s="13"/>
      <c r="H200" s="183">
        <v>9.0429999999999993</v>
      </c>
      <c r="I200" s="184"/>
      <c r="J200" s="13"/>
      <c r="K200" s="13"/>
      <c r="L200" s="179"/>
      <c r="M200" s="185"/>
      <c r="N200" s="186"/>
      <c r="O200" s="186"/>
      <c r="P200" s="186"/>
      <c r="Q200" s="186"/>
      <c r="R200" s="186"/>
      <c r="S200" s="186"/>
      <c r="T200" s="18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1" t="s">
        <v>158</v>
      </c>
      <c r="AU200" s="181" t="s">
        <v>80</v>
      </c>
      <c r="AV200" s="13" t="s">
        <v>81</v>
      </c>
      <c r="AW200" s="13" t="s">
        <v>31</v>
      </c>
      <c r="AX200" s="13" t="s">
        <v>74</v>
      </c>
      <c r="AY200" s="181" t="s">
        <v>147</v>
      </c>
    </row>
    <row r="201" s="2" customFormat="1" ht="16.5" customHeight="1">
      <c r="A201" s="39"/>
      <c r="B201" s="160"/>
      <c r="C201" s="161" t="s">
        <v>8</v>
      </c>
      <c r="D201" s="161" t="s">
        <v>150</v>
      </c>
      <c r="E201" s="162" t="s">
        <v>303</v>
      </c>
      <c r="F201" s="163" t="s">
        <v>304</v>
      </c>
      <c r="G201" s="164" t="s">
        <v>78</v>
      </c>
      <c r="H201" s="165">
        <v>9.0429999999999993</v>
      </c>
      <c r="I201" s="166"/>
      <c r="J201" s="167">
        <f>ROUND(I201*H201,2)</f>
        <v>0</v>
      </c>
      <c r="K201" s="163" t="s">
        <v>153</v>
      </c>
      <c r="L201" s="40"/>
      <c r="M201" s="168" t="s">
        <v>3</v>
      </c>
      <c r="N201" s="169" t="s">
        <v>40</v>
      </c>
      <c r="O201" s="73"/>
      <c r="P201" s="170">
        <f>O201*H201</f>
        <v>0</v>
      </c>
      <c r="Q201" s="170">
        <v>0</v>
      </c>
      <c r="R201" s="170">
        <f>Q201*H201</f>
        <v>0</v>
      </c>
      <c r="S201" s="170">
        <v>0</v>
      </c>
      <c r="T201" s="17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172" t="s">
        <v>171</v>
      </c>
      <c r="AT201" s="172" t="s">
        <v>150</v>
      </c>
      <c r="AU201" s="172" t="s">
        <v>80</v>
      </c>
      <c r="AY201" s="20" t="s">
        <v>147</v>
      </c>
      <c r="BE201" s="173">
        <f>IF(N201="základní",J201,0)</f>
        <v>0</v>
      </c>
      <c r="BF201" s="173">
        <f>IF(N201="snížená",J201,0)</f>
        <v>0</v>
      </c>
      <c r="BG201" s="173">
        <f>IF(N201="zákl. přenesená",J201,0)</f>
        <v>0</v>
      </c>
      <c r="BH201" s="173">
        <f>IF(N201="sníž. přenesená",J201,0)</f>
        <v>0</v>
      </c>
      <c r="BI201" s="173">
        <f>IF(N201="nulová",J201,0)</f>
        <v>0</v>
      </c>
      <c r="BJ201" s="20" t="s">
        <v>74</v>
      </c>
      <c r="BK201" s="173">
        <f>ROUND(I201*H201,2)</f>
        <v>0</v>
      </c>
      <c r="BL201" s="20" t="s">
        <v>171</v>
      </c>
      <c r="BM201" s="172" t="s">
        <v>305</v>
      </c>
    </row>
    <row r="202" s="2" customFormat="1">
      <c r="A202" s="39"/>
      <c r="B202" s="40"/>
      <c r="C202" s="39"/>
      <c r="D202" s="174" t="s">
        <v>156</v>
      </c>
      <c r="E202" s="39"/>
      <c r="F202" s="175" t="s">
        <v>306</v>
      </c>
      <c r="G202" s="39"/>
      <c r="H202" s="39"/>
      <c r="I202" s="176"/>
      <c r="J202" s="39"/>
      <c r="K202" s="39"/>
      <c r="L202" s="40"/>
      <c r="M202" s="177"/>
      <c r="N202" s="178"/>
      <c r="O202" s="73"/>
      <c r="P202" s="73"/>
      <c r="Q202" s="73"/>
      <c r="R202" s="73"/>
      <c r="S202" s="73"/>
      <c r="T202" s="74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20" t="s">
        <v>156</v>
      </c>
      <c r="AU202" s="20" t="s">
        <v>80</v>
      </c>
    </row>
    <row r="203" s="2" customFormat="1" ht="24.15" customHeight="1">
      <c r="A203" s="39"/>
      <c r="B203" s="160"/>
      <c r="C203" s="161" t="s">
        <v>307</v>
      </c>
      <c r="D203" s="161" t="s">
        <v>150</v>
      </c>
      <c r="E203" s="162" t="s">
        <v>308</v>
      </c>
      <c r="F203" s="163" t="s">
        <v>309</v>
      </c>
      <c r="G203" s="164" t="s">
        <v>78</v>
      </c>
      <c r="H203" s="165">
        <v>119.958</v>
      </c>
      <c r="I203" s="166"/>
      <c r="J203" s="167">
        <f>ROUND(I203*H203,2)</f>
        <v>0</v>
      </c>
      <c r="K203" s="163" t="s">
        <v>153</v>
      </c>
      <c r="L203" s="40"/>
      <c r="M203" s="168" t="s">
        <v>3</v>
      </c>
      <c r="N203" s="169" t="s">
        <v>40</v>
      </c>
      <c r="O203" s="73"/>
      <c r="P203" s="170">
        <f>O203*H203</f>
        <v>0</v>
      </c>
      <c r="Q203" s="170">
        <v>0.034680000000000002</v>
      </c>
      <c r="R203" s="170">
        <f>Q203*H203</f>
        <v>4.1601434400000006</v>
      </c>
      <c r="S203" s="170">
        <v>0</v>
      </c>
      <c r="T203" s="17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172" t="s">
        <v>171</v>
      </c>
      <c r="AT203" s="172" t="s">
        <v>150</v>
      </c>
      <c r="AU203" s="172" t="s">
        <v>80</v>
      </c>
      <c r="AY203" s="20" t="s">
        <v>147</v>
      </c>
      <c r="BE203" s="173">
        <f>IF(N203="základní",J203,0)</f>
        <v>0</v>
      </c>
      <c r="BF203" s="173">
        <f>IF(N203="snížená",J203,0)</f>
        <v>0</v>
      </c>
      <c r="BG203" s="173">
        <f>IF(N203="zákl. přenesená",J203,0)</f>
        <v>0</v>
      </c>
      <c r="BH203" s="173">
        <f>IF(N203="sníž. přenesená",J203,0)</f>
        <v>0</v>
      </c>
      <c r="BI203" s="173">
        <f>IF(N203="nulová",J203,0)</f>
        <v>0</v>
      </c>
      <c r="BJ203" s="20" t="s">
        <v>74</v>
      </c>
      <c r="BK203" s="173">
        <f>ROUND(I203*H203,2)</f>
        <v>0</v>
      </c>
      <c r="BL203" s="20" t="s">
        <v>171</v>
      </c>
      <c r="BM203" s="172" t="s">
        <v>310</v>
      </c>
    </row>
    <row r="204" s="2" customFormat="1">
      <c r="A204" s="39"/>
      <c r="B204" s="40"/>
      <c r="C204" s="39"/>
      <c r="D204" s="174" t="s">
        <v>156</v>
      </c>
      <c r="E204" s="39"/>
      <c r="F204" s="175" t="s">
        <v>311</v>
      </c>
      <c r="G204" s="39"/>
      <c r="H204" s="39"/>
      <c r="I204" s="176"/>
      <c r="J204" s="39"/>
      <c r="K204" s="39"/>
      <c r="L204" s="40"/>
      <c r="M204" s="177"/>
      <c r="N204" s="178"/>
      <c r="O204" s="73"/>
      <c r="P204" s="73"/>
      <c r="Q204" s="73"/>
      <c r="R204" s="73"/>
      <c r="S204" s="73"/>
      <c r="T204" s="74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20" t="s">
        <v>156</v>
      </c>
      <c r="AU204" s="20" t="s">
        <v>80</v>
      </c>
    </row>
    <row r="205" s="15" customFormat="1">
      <c r="A205" s="15"/>
      <c r="B205" s="196"/>
      <c r="C205" s="15"/>
      <c r="D205" s="180" t="s">
        <v>158</v>
      </c>
      <c r="E205" s="197" t="s">
        <v>3</v>
      </c>
      <c r="F205" s="198" t="s">
        <v>312</v>
      </c>
      <c r="G205" s="15"/>
      <c r="H205" s="197" t="s">
        <v>3</v>
      </c>
      <c r="I205" s="199"/>
      <c r="J205" s="15"/>
      <c r="K205" s="15"/>
      <c r="L205" s="196"/>
      <c r="M205" s="200"/>
      <c r="N205" s="201"/>
      <c r="O205" s="201"/>
      <c r="P205" s="201"/>
      <c r="Q205" s="201"/>
      <c r="R205" s="201"/>
      <c r="S205" s="201"/>
      <c r="T205" s="20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197" t="s">
        <v>158</v>
      </c>
      <c r="AU205" s="197" t="s">
        <v>80</v>
      </c>
      <c r="AV205" s="15" t="s">
        <v>74</v>
      </c>
      <c r="AW205" s="15" t="s">
        <v>31</v>
      </c>
      <c r="AX205" s="15" t="s">
        <v>69</v>
      </c>
      <c r="AY205" s="197" t="s">
        <v>147</v>
      </c>
    </row>
    <row r="206" s="13" customFormat="1">
      <c r="A206" s="13"/>
      <c r="B206" s="179"/>
      <c r="C206" s="13"/>
      <c r="D206" s="180" t="s">
        <v>158</v>
      </c>
      <c r="E206" s="181" t="s">
        <v>3</v>
      </c>
      <c r="F206" s="182" t="s">
        <v>313</v>
      </c>
      <c r="G206" s="13"/>
      <c r="H206" s="183">
        <v>87.049000000000007</v>
      </c>
      <c r="I206" s="184"/>
      <c r="J206" s="13"/>
      <c r="K206" s="13"/>
      <c r="L206" s="179"/>
      <c r="M206" s="185"/>
      <c r="N206" s="186"/>
      <c r="O206" s="186"/>
      <c r="P206" s="186"/>
      <c r="Q206" s="186"/>
      <c r="R206" s="186"/>
      <c r="S206" s="186"/>
      <c r="T206" s="18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1" t="s">
        <v>158</v>
      </c>
      <c r="AU206" s="181" t="s">
        <v>80</v>
      </c>
      <c r="AV206" s="13" t="s">
        <v>81</v>
      </c>
      <c r="AW206" s="13" t="s">
        <v>31</v>
      </c>
      <c r="AX206" s="13" t="s">
        <v>69</v>
      </c>
      <c r="AY206" s="181" t="s">
        <v>147</v>
      </c>
    </row>
    <row r="207" s="13" customFormat="1">
      <c r="A207" s="13"/>
      <c r="B207" s="179"/>
      <c r="C207" s="13"/>
      <c r="D207" s="180" t="s">
        <v>158</v>
      </c>
      <c r="E207" s="181" t="s">
        <v>3</v>
      </c>
      <c r="F207" s="182" t="s">
        <v>314</v>
      </c>
      <c r="G207" s="13"/>
      <c r="H207" s="183">
        <v>7.5359999999999996</v>
      </c>
      <c r="I207" s="184"/>
      <c r="J207" s="13"/>
      <c r="K207" s="13"/>
      <c r="L207" s="179"/>
      <c r="M207" s="185"/>
      <c r="N207" s="186"/>
      <c r="O207" s="186"/>
      <c r="P207" s="186"/>
      <c r="Q207" s="186"/>
      <c r="R207" s="186"/>
      <c r="S207" s="186"/>
      <c r="T207" s="18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1" t="s">
        <v>158</v>
      </c>
      <c r="AU207" s="181" t="s">
        <v>80</v>
      </c>
      <c r="AV207" s="13" t="s">
        <v>81</v>
      </c>
      <c r="AW207" s="13" t="s">
        <v>31</v>
      </c>
      <c r="AX207" s="13" t="s">
        <v>69</v>
      </c>
      <c r="AY207" s="181" t="s">
        <v>147</v>
      </c>
    </row>
    <row r="208" s="13" customFormat="1">
      <c r="A208" s="13"/>
      <c r="B208" s="179"/>
      <c r="C208" s="13"/>
      <c r="D208" s="180" t="s">
        <v>158</v>
      </c>
      <c r="E208" s="181" t="s">
        <v>3</v>
      </c>
      <c r="F208" s="182" t="s">
        <v>315</v>
      </c>
      <c r="G208" s="13"/>
      <c r="H208" s="183">
        <v>25.373000000000001</v>
      </c>
      <c r="I208" s="184"/>
      <c r="J208" s="13"/>
      <c r="K208" s="13"/>
      <c r="L208" s="179"/>
      <c r="M208" s="185"/>
      <c r="N208" s="186"/>
      <c r="O208" s="186"/>
      <c r="P208" s="186"/>
      <c r="Q208" s="186"/>
      <c r="R208" s="186"/>
      <c r="S208" s="186"/>
      <c r="T208" s="18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1" t="s">
        <v>158</v>
      </c>
      <c r="AU208" s="181" t="s">
        <v>80</v>
      </c>
      <c r="AV208" s="13" t="s">
        <v>81</v>
      </c>
      <c r="AW208" s="13" t="s">
        <v>31</v>
      </c>
      <c r="AX208" s="13" t="s">
        <v>69</v>
      </c>
      <c r="AY208" s="181" t="s">
        <v>147</v>
      </c>
    </row>
    <row r="209" s="14" customFormat="1">
      <c r="A209" s="14"/>
      <c r="B209" s="188"/>
      <c r="C209" s="14"/>
      <c r="D209" s="180" t="s">
        <v>158</v>
      </c>
      <c r="E209" s="189" t="s">
        <v>3</v>
      </c>
      <c r="F209" s="190" t="s">
        <v>170</v>
      </c>
      <c r="G209" s="14"/>
      <c r="H209" s="191">
        <v>119.95800000000001</v>
      </c>
      <c r="I209" s="192"/>
      <c r="J209" s="14"/>
      <c r="K209" s="14"/>
      <c r="L209" s="188"/>
      <c r="M209" s="193"/>
      <c r="N209" s="194"/>
      <c r="O209" s="194"/>
      <c r="P209" s="194"/>
      <c r="Q209" s="194"/>
      <c r="R209" s="194"/>
      <c r="S209" s="194"/>
      <c r="T209" s="19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189" t="s">
        <v>158</v>
      </c>
      <c r="AU209" s="189" t="s">
        <v>80</v>
      </c>
      <c r="AV209" s="14" t="s">
        <v>171</v>
      </c>
      <c r="AW209" s="14" t="s">
        <v>31</v>
      </c>
      <c r="AX209" s="14" t="s">
        <v>74</v>
      </c>
      <c r="AY209" s="189" t="s">
        <v>147</v>
      </c>
    </row>
    <row r="210" s="12" customFormat="1" ht="20.88" customHeight="1">
      <c r="A210" s="12"/>
      <c r="B210" s="147"/>
      <c r="C210" s="12"/>
      <c r="D210" s="148" t="s">
        <v>68</v>
      </c>
      <c r="E210" s="158" t="s">
        <v>316</v>
      </c>
      <c r="F210" s="158" t="s">
        <v>317</v>
      </c>
      <c r="G210" s="12"/>
      <c r="H210" s="12"/>
      <c r="I210" s="150"/>
      <c r="J210" s="159">
        <f>BK210</f>
        <v>0</v>
      </c>
      <c r="K210" s="12"/>
      <c r="L210" s="147"/>
      <c r="M210" s="152"/>
      <c r="N210" s="153"/>
      <c r="O210" s="153"/>
      <c r="P210" s="154">
        <f>SUM(P211:P234)</f>
        <v>0</v>
      </c>
      <c r="Q210" s="153"/>
      <c r="R210" s="154">
        <f>SUM(R211:R234)</f>
        <v>1.4899591190399999</v>
      </c>
      <c r="S210" s="153"/>
      <c r="T210" s="155">
        <f>SUM(T211:T234)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48" t="s">
        <v>74</v>
      </c>
      <c r="AT210" s="156" t="s">
        <v>68</v>
      </c>
      <c r="AU210" s="156" t="s">
        <v>81</v>
      </c>
      <c r="AY210" s="148" t="s">
        <v>147</v>
      </c>
      <c r="BK210" s="157">
        <f>SUM(BK211:BK234)</f>
        <v>0</v>
      </c>
    </row>
    <row r="211" s="2" customFormat="1" ht="55.5" customHeight="1">
      <c r="A211" s="39"/>
      <c r="B211" s="160"/>
      <c r="C211" s="161" t="s">
        <v>318</v>
      </c>
      <c r="D211" s="161" t="s">
        <v>150</v>
      </c>
      <c r="E211" s="162" t="s">
        <v>268</v>
      </c>
      <c r="F211" s="163" t="s">
        <v>269</v>
      </c>
      <c r="G211" s="164" t="s">
        <v>217</v>
      </c>
      <c r="H211" s="165">
        <v>174.09800000000001</v>
      </c>
      <c r="I211" s="166"/>
      <c r="J211" s="167">
        <f>ROUND(I211*H211,2)</f>
        <v>0</v>
      </c>
      <c r="K211" s="163" t="s">
        <v>153</v>
      </c>
      <c r="L211" s="40"/>
      <c r="M211" s="168" t="s">
        <v>3</v>
      </c>
      <c r="N211" s="169" t="s">
        <v>40</v>
      </c>
      <c r="O211" s="73"/>
      <c r="P211" s="170">
        <f>O211*H211</f>
        <v>0</v>
      </c>
      <c r="Q211" s="170">
        <v>0</v>
      </c>
      <c r="R211" s="170">
        <f>Q211*H211</f>
        <v>0</v>
      </c>
      <c r="S211" s="170">
        <v>0</v>
      </c>
      <c r="T211" s="17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172" t="s">
        <v>171</v>
      </c>
      <c r="AT211" s="172" t="s">
        <v>150</v>
      </c>
      <c r="AU211" s="172" t="s">
        <v>80</v>
      </c>
      <c r="AY211" s="20" t="s">
        <v>147</v>
      </c>
      <c r="BE211" s="173">
        <f>IF(N211="základní",J211,0)</f>
        <v>0</v>
      </c>
      <c r="BF211" s="173">
        <f>IF(N211="snížená",J211,0)</f>
        <v>0</v>
      </c>
      <c r="BG211" s="173">
        <f>IF(N211="zákl. přenesená",J211,0)</f>
        <v>0</v>
      </c>
      <c r="BH211" s="173">
        <f>IF(N211="sníž. přenesená",J211,0)</f>
        <v>0</v>
      </c>
      <c r="BI211" s="173">
        <f>IF(N211="nulová",J211,0)</f>
        <v>0</v>
      </c>
      <c r="BJ211" s="20" t="s">
        <v>74</v>
      </c>
      <c r="BK211" s="173">
        <f>ROUND(I211*H211,2)</f>
        <v>0</v>
      </c>
      <c r="BL211" s="20" t="s">
        <v>171</v>
      </c>
      <c r="BM211" s="172" t="s">
        <v>319</v>
      </c>
    </row>
    <row r="212" s="2" customFormat="1">
      <c r="A212" s="39"/>
      <c r="B212" s="40"/>
      <c r="C212" s="39"/>
      <c r="D212" s="174" t="s">
        <v>156</v>
      </c>
      <c r="E212" s="39"/>
      <c r="F212" s="175" t="s">
        <v>271</v>
      </c>
      <c r="G212" s="39"/>
      <c r="H212" s="39"/>
      <c r="I212" s="176"/>
      <c r="J212" s="39"/>
      <c r="K212" s="39"/>
      <c r="L212" s="40"/>
      <c r="M212" s="177"/>
      <c r="N212" s="178"/>
      <c r="O212" s="73"/>
      <c r="P212" s="73"/>
      <c r="Q212" s="73"/>
      <c r="R212" s="73"/>
      <c r="S212" s="73"/>
      <c r="T212" s="74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20" t="s">
        <v>156</v>
      </c>
      <c r="AU212" s="20" t="s">
        <v>80</v>
      </c>
    </row>
    <row r="213" s="13" customFormat="1">
      <c r="A213" s="13"/>
      <c r="B213" s="179"/>
      <c r="C213" s="13"/>
      <c r="D213" s="180" t="s">
        <v>158</v>
      </c>
      <c r="E213" s="181" t="s">
        <v>3</v>
      </c>
      <c r="F213" s="182" t="s">
        <v>82</v>
      </c>
      <c r="G213" s="13"/>
      <c r="H213" s="183">
        <v>140.14599999999999</v>
      </c>
      <c r="I213" s="184"/>
      <c r="J213" s="13"/>
      <c r="K213" s="13"/>
      <c r="L213" s="179"/>
      <c r="M213" s="185"/>
      <c r="N213" s="186"/>
      <c r="O213" s="186"/>
      <c r="P213" s="186"/>
      <c r="Q213" s="186"/>
      <c r="R213" s="186"/>
      <c r="S213" s="186"/>
      <c r="T213" s="18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1" t="s">
        <v>158</v>
      </c>
      <c r="AU213" s="181" t="s">
        <v>80</v>
      </c>
      <c r="AV213" s="13" t="s">
        <v>81</v>
      </c>
      <c r="AW213" s="13" t="s">
        <v>31</v>
      </c>
      <c r="AX213" s="13" t="s">
        <v>69</v>
      </c>
      <c r="AY213" s="181" t="s">
        <v>147</v>
      </c>
    </row>
    <row r="214" s="13" customFormat="1">
      <c r="A214" s="13"/>
      <c r="B214" s="179"/>
      <c r="C214" s="13"/>
      <c r="D214" s="180" t="s">
        <v>158</v>
      </c>
      <c r="E214" s="181" t="s">
        <v>3</v>
      </c>
      <c r="F214" s="182" t="s">
        <v>87</v>
      </c>
      <c r="G214" s="13"/>
      <c r="H214" s="183">
        <v>33.951999999999998</v>
      </c>
      <c r="I214" s="184"/>
      <c r="J214" s="13"/>
      <c r="K214" s="13"/>
      <c r="L214" s="179"/>
      <c r="M214" s="185"/>
      <c r="N214" s="186"/>
      <c r="O214" s="186"/>
      <c r="P214" s="186"/>
      <c r="Q214" s="186"/>
      <c r="R214" s="186"/>
      <c r="S214" s="186"/>
      <c r="T214" s="18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1" t="s">
        <v>158</v>
      </c>
      <c r="AU214" s="181" t="s">
        <v>80</v>
      </c>
      <c r="AV214" s="13" t="s">
        <v>81</v>
      </c>
      <c r="AW214" s="13" t="s">
        <v>31</v>
      </c>
      <c r="AX214" s="13" t="s">
        <v>69</v>
      </c>
      <c r="AY214" s="181" t="s">
        <v>147</v>
      </c>
    </row>
    <row r="215" s="14" customFormat="1">
      <c r="A215" s="14"/>
      <c r="B215" s="188"/>
      <c r="C215" s="14"/>
      <c r="D215" s="180" t="s">
        <v>158</v>
      </c>
      <c r="E215" s="189" t="s">
        <v>3</v>
      </c>
      <c r="F215" s="190" t="s">
        <v>170</v>
      </c>
      <c r="G215" s="14"/>
      <c r="H215" s="191">
        <v>174.09799999999999</v>
      </c>
      <c r="I215" s="192"/>
      <c r="J215" s="14"/>
      <c r="K215" s="14"/>
      <c r="L215" s="188"/>
      <c r="M215" s="193"/>
      <c r="N215" s="194"/>
      <c r="O215" s="194"/>
      <c r="P215" s="194"/>
      <c r="Q215" s="194"/>
      <c r="R215" s="194"/>
      <c r="S215" s="194"/>
      <c r="T215" s="19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89" t="s">
        <v>158</v>
      </c>
      <c r="AU215" s="189" t="s">
        <v>80</v>
      </c>
      <c r="AV215" s="14" t="s">
        <v>171</v>
      </c>
      <c r="AW215" s="14" t="s">
        <v>31</v>
      </c>
      <c r="AX215" s="14" t="s">
        <v>74</v>
      </c>
      <c r="AY215" s="189" t="s">
        <v>147</v>
      </c>
    </row>
    <row r="216" s="2" customFormat="1" ht="24.15" customHeight="1">
      <c r="A216" s="39"/>
      <c r="B216" s="160"/>
      <c r="C216" s="203" t="s">
        <v>320</v>
      </c>
      <c r="D216" s="203" t="s">
        <v>273</v>
      </c>
      <c r="E216" s="204" t="s">
        <v>321</v>
      </c>
      <c r="F216" s="205" t="s">
        <v>322</v>
      </c>
      <c r="G216" s="206" t="s">
        <v>217</v>
      </c>
      <c r="H216" s="207">
        <v>191.50800000000001</v>
      </c>
      <c r="I216" s="208"/>
      <c r="J216" s="209">
        <f>ROUND(I216*H216,2)</f>
        <v>0</v>
      </c>
      <c r="K216" s="205" t="s">
        <v>153</v>
      </c>
      <c r="L216" s="210"/>
      <c r="M216" s="211" t="s">
        <v>3</v>
      </c>
      <c r="N216" s="212" t="s">
        <v>40</v>
      </c>
      <c r="O216" s="73"/>
      <c r="P216" s="170">
        <f>O216*H216</f>
        <v>0</v>
      </c>
      <c r="Q216" s="170">
        <v>4.0000000000000003E-05</v>
      </c>
      <c r="R216" s="170">
        <f>Q216*H216</f>
        <v>0.0076603200000000008</v>
      </c>
      <c r="S216" s="170">
        <v>0</v>
      </c>
      <c r="T216" s="17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172" t="s">
        <v>225</v>
      </c>
      <c r="AT216" s="172" t="s">
        <v>273</v>
      </c>
      <c r="AU216" s="172" t="s">
        <v>80</v>
      </c>
      <c r="AY216" s="20" t="s">
        <v>147</v>
      </c>
      <c r="BE216" s="173">
        <f>IF(N216="základní",J216,0)</f>
        <v>0</v>
      </c>
      <c r="BF216" s="173">
        <f>IF(N216="snížená",J216,0)</f>
        <v>0</v>
      </c>
      <c r="BG216" s="173">
        <f>IF(N216="zákl. přenesená",J216,0)</f>
        <v>0</v>
      </c>
      <c r="BH216" s="173">
        <f>IF(N216="sníž. přenesená",J216,0)</f>
        <v>0</v>
      </c>
      <c r="BI216" s="173">
        <f>IF(N216="nulová",J216,0)</f>
        <v>0</v>
      </c>
      <c r="BJ216" s="20" t="s">
        <v>74</v>
      </c>
      <c r="BK216" s="173">
        <f>ROUND(I216*H216,2)</f>
        <v>0</v>
      </c>
      <c r="BL216" s="20" t="s">
        <v>171</v>
      </c>
      <c r="BM216" s="172" t="s">
        <v>323</v>
      </c>
    </row>
    <row r="217" s="13" customFormat="1">
      <c r="A217" s="13"/>
      <c r="B217" s="179"/>
      <c r="C217" s="13"/>
      <c r="D217" s="180" t="s">
        <v>158</v>
      </c>
      <c r="E217" s="13"/>
      <c r="F217" s="182" t="s">
        <v>277</v>
      </c>
      <c r="G217" s="13"/>
      <c r="H217" s="183">
        <v>191.50800000000001</v>
      </c>
      <c r="I217" s="184"/>
      <c r="J217" s="13"/>
      <c r="K217" s="13"/>
      <c r="L217" s="179"/>
      <c r="M217" s="185"/>
      <c r="N217" s="186"/>
      <c r="O217" s="186"/>
      <c r="P217" s="186"/>
      <c r="Q217" s="186"/>
      <c r="R217" s="186"/>
      <c r="S217" s="186"/>
      <c r="T217" s="18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1" t="s">
        <v>158</v>
      </c>
      <c r="AU217" s="181" t="s">
        <v>80</v>
      </c>
      <c r="AV217" s="13" t="s">
        <v>81</v>
      </c>
      <c r="AW217" s="13" t="s">
        <v>4</v>
      </c>
      <c r="AX217" s="13" t="s">
        <v>74</v>
      </c>
      <c r="AY217" s="181" t="s">
        <v>147</v>
      </c>
    </row>
    <row r="218" s="2" customFormat="1" ht="24.15" customHeight="1">
      <c r="A218" s="39"/>
      <c r="B218" s="160"/>
      <c r="C218" s="161" t="s">
        <v>324</v>
      </c>
      <c r="D218" s="161" t="s">
        <v>150</v>
      </c>
      <c r="E218" s="162" t="s">
        <v>308</v>
      </c>
      <c r="F218" s="163" t="s">
        <v>309</v>
      </c>
      <c r="G218" s="164" t="s">
        <v>78</v>
      </c>
      <c r="H218" s="165">
        <v>37.427999999999997</v>
      </c>
      <c r="I218" s="166"/>
      <c r="J218" s="167">
        <f>ROUND(I218*H218,2)</f>
        <v>0</v>
      </c>
      <c r="K218" s="163" t="s">
        <v>153</v>
      </c>
      <c r="L218" s="40"/>
      <c r="M218" s="168" t="s">
        <v>3</v>
      </c>
      <c r="N218" s="169" t="s">
        <v>40</v>
      </c>
      <c r="O218" s="73"/>
      <c r="P218" s="170">
        <f>O218*H218</f>
        <v>0</v>
      </c>
      <c r="Q218" s="170">
        <v>0.034680000000000002</v>
      </c>
      <c r="R218" s="170">
        <f>Q218*H218</f>
        <v>1.29800304</v>
      </c>
      <c r="S218" s="170">
        <v>0</v>
      </c>
      <c r="T218" s="17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172" t="s">
        <v>171</v>
      </c>
      <c r="AT218" s="172" t="s">
        <v>150</v>
      </c>
      <c r="AU218" s="172" t="s">
        <v>80</v>
      </c>
      <c r="AY218" s="20" t="s">
        <v>147</v>
      </c>
      <c r="BE218" s="173">
        <f>IF(N218="základní",J218,0)</f>
        <v>0</v>
      </c>
      <c r="BF218" s="173">
        <f>IF(N218="snížená",J218,0)</f>
        <v>0</v>
      </c>
      <c r="BG218" s="173">
        <f>IF(N218="zákl. přenesená",J218,0)</f>
        <v>0</v>
      </c>
      <c r="BH218" s="173">
        <f>IF(N218="sníž. přenesená",J218,0)</f>
        <v>0</v>
      </c>
      <c r="BI218" s="173">
        <f>IF(N218="nulová",J218,0)</f>
        <v>0</v>
      </c>
      <c r="BJ218" s="20" t="s">
        <v>74</v>
      </c>
      <c r="BK218" s="173">
        <f>ROUND(I218*H218,2)</f>
        <v>0</v>
      </c>
      <c r="BL218" s="20" t="s">
        <v>171</v>
      </c>
      <c r="BM218" s="172" t="s">
        <v>325</v>
      </c>
    </row>
    <row r="219" s="2" customFormat="1">
      <c r="A219" s="39"/>
      <c r="B219" s="40"/>
      <c r="C219" s="39"/>
      <c r="D219" s="174" t="s">
        <v>156</v>
      </c>
      <c r="E219" s="39"/>
      <c r="F219" s="175" t="s">
        <v>311</v>
      </c>
      <c r="G219" s="39"/>
      <c r="H219" s="39"/>
      <c r="I219" s="176"/>
      <c r="J219" s="39"/>
      <c r="K219" s="39"/>
      <c r="L219" s="40"/>
      <c r="M219" s="177"/>
      <c r="N219" s="178"/>
      <c r="O219" s="73"/>
      <c r="P219" s="73"/>
      <c r="Q219" s="73"/>
      <c r="R219" s="73"/>
      <c r="S219" s="73"/>
      <c r="T219" s="74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20" t="s">
        <v>156</v>
      </c>
      <c r="AU219" s="20" t="s">
        <v>80</v>
      </c>
    </row>
    <row r="220" s="13" customFormat="1">
      <c r="A220" s="13"/>
      <c r="B220" s="179"/>
      <c r="C220" s="13"/>
      <c r="D220" s="180" t="s">
        <v>158</v>
      </c>
      <c r="E220" s="181" t="s">
        <v>3</v>
      </c>
      <c r="F220" s="182" t="s">
        <v>326</v>
      </c>
      <c r="G220" s="13"/>
      <c r="H220" s="183">
        <v>29.597000000000001</v>
      </c>
      <c r="I220" s="184"/>
      <c r="J220" s="13"/>
      <c r="K220" s="13"/>
      <c r="L220" s="179"/>
      <c r="M220" s="185"/>
      <c r="N220" s="186"/>
      <c r="O220" s="186"/>
      <c r="P220" s="186"/>
      <c r="Q220" s="186"/>
      <c r="R220" s="186"/>
      <c r="S220" s="186"/>
      <c r="T220" s="18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1" t="s">
        <v>158</v>
      </c>
      <c r="AU220" s="181" t="s">
        <v>80</v>
      </c>
      <c r="AV220" s="13" t="s">
        <v>81</v>
      </c>
      <c r="AW220" s="13" t="s">
        <v>31</v>
      </c>
      <c r="AX220" s="13" t="s">
        <v>69</v>
      </c>
      <c r="AY220" s="181" t="s">
        <v>147</v>
      </c>
    </row>
    <row r="221" s="13" customFormat="1">
      <c r="A221" s="13"/>
      <c r="B221" s="179"/>
      <c r="C221" s="13"/>
      <c r="D221" s="180" t="s">
        <v>158</v>
      </c>
      <c r="E221" s="181" t="s">
        <v>3</v>
      </c>
      <c r="F221" s="182" t="s">
        <v>327</v>
      </c>
      <c r="G221" s="13"/>
      <c r="H221" s="183">
        <v>2.4700000000000002</v>
      </c>
      <c r="I221" s="184"/>
      <c r="J221" s="13"/>
      <c r="K221" s="13"/>
      <c r="L221" s="179"/>
      <c r="M221" s="185"/>
      <c r="N221" s="186"/>
      <c r="O221" s="186"/>
      <c r="P221" s="186"/>
      <c r="Q221" s="186"/>
      <c r="R221" s="186"/>
      <c r="S221" s="186"/>
      <c r="T221" s="18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1" t="s">
        <v>158</v>
      </c>
      <c r="AU221" s="181" t="s">
        <v>80</v>
      </c>
      <c r="AV221" s="13" t="s">
        <v>81</v>
      </c>
      <c r="AW221" s="13" t="s">
        <v>31</v>
      </c>
      <c r="AX221" s="13" t="s">
        <v>69</v>
      </c>
      <c r="AY221" s="181" t="s">
        <v>147</v>
      </c>
    </row>
    <row r="222" s="13" customFormat="1">
      <c r="A222" s="13"/>
      <c r="B222" s="179"/>
      <c r="C222" s="13"/>
      <c r="D222" s="180" t="s">
        <v>158</v>
      </c>
      <c r="E222" s="181" t="s">
        <v>3</v>
      </c>
      <c r="F222" s="182" t="s">
        <v>328</v>
      </c>
      <c r="G222" s="13"/>
      <c r="H222" s="183">
        <v>5.3609999999999998</v>
      </c>
      <c r="I222" s="184"/>
      <c r="J222" s="13"/>
      <c r="K222" s="13"/>
      <c r="L222" s="179"/>
      <c r="M222" s="185"/>
      <c r="N222" s="186"/>
      <c r="O222" s="186"/>
      <c r="P222" s="186"/>
      <c r="Q222" s="186"/>
      <c r="R222" s="186"/>
      <c r="S222" s="186"/>
      <c r="T222" s="18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1" t="s">
        <v>158</v>
      </c>
      <c r="AU222" s="181" t="s">
        <v>80</v>
      </c>
      <c r="AV222" s="13" t="s">
        <v>81</v>
      </c>
      <c r="AW222" s="13" t="s">
        <v>31</v>
      </c>
      <c r="AX222" s="13" t="s">
        <v>69</v>
      </c>
      <c r="AY222" s="181" t="s">
        <v>147</v>
      </c>
    </row>
    <row r="223" s="14" customFormat="1">
      <c r="A223" s="14"/>
      <c r="B223" s="188"/>
      <c r="C223" s="14"/>
      <c r="D223" s="180" t="s">
        <v>158</v>
      </c>
      <c r="E223" s="189" t="s">
        <v>3</v>
      </c>
      <c r="F223" s="190" t="s">
        <v>170</v>
      </c>
      <c r="G223" s="14"/>
      <c r="H223" s="191">
        <v>37.427999999999997</v>
      </c>
      <c r="I223" s="192"/>
      <c r="J223" s="14"/>
      <c r="K223" s="14"/>
      <c r="L223" s="188"/>
      <c r="M223" s="193"/>
      <c r="N223" s="194"/>
      <c r="O223" s="194"/>
      <c r="P223" s="194"/>
      <c r="Q223" s="194"/>
      <c r="R223" s="194"/>
      <c r="S223" s="194"/>
      <c r="T223" s="19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189" t="s">
        <v>158</v>
      </c>
      <c r="AU223" s="189" t="s">
        <v>80</v>
      </c>
      <c r="AV223" s="14" t="s">
        <v>171</v>
      </c>
      <c r="AW223" s="14" t="s">
        <v>31</v>
      </c>
      <c r="AX223" s="14" t="s">
        <v>74</v>
      </c>
      <c r="AY223" s="189" t="s">
        <v>147</v>
      </c>
    </row>
    <row r="224" s="2" customFormat="1" ht="37.8" customHeight="1">
      <c r="A224" s="39"/>
      <c r="B224" s="160"/>
      <c r="C224" s="161" t="s">
        <v>329</v>
      </c>
      <c r="D224" s="161" t="s">
        <v>150</v>
      </c>
      <c r="E224" s="162" t="s">
        <v>330</v>
      </c>
      <c r="F224" s="163" t="s">
        <v>331</v>
      </c>
      <c r="G224" s="164" t="s">
        <v>332</v>
      </c>
      <c r="H224" s="165">
        <v>1</v>
      </c>
      <c r="I224" s="166"/>
      <c r="J224" s="167">
        <f>ROUND(I224*H224,2)</f>
        <v>0</v>
      </c>
      <c r="K224" s="163" t="s">
        <v>153</v>
      </c>
      <c r="L224" s="40"/>
      <c r="M224" s="168" t="s">
        <v>3</v>
      </c>
      <c r="N224" s="169" t="s">
        <v>40</v>
      </c>
      <c r="O224" s="73"/>
      <c r="P224" s="170">
        <f>O224*H224</f>
        <v>0</v>
      </c>
      <c r="Q224" s="170">
        <v>0.1658</v>
      </c>
      <c r="R224" s="170">
        <f>Q224*H224</f>
        <v>0.1658</v>
      </c>
      <c r="S224" s="170">
        <v>0</v>
      </c>
      <c r="T224" s="17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172" t="s">
        <v>171</v>
      </c>
      <c r="AT224" s="172" t="s">
        <v>150</v>
      </c>
      <c r="AU224" s="172" t="s">
        <v>80</v>
      </c>
      <c r="AY224" s="20" t="s">
        <v>147</v>
      </c>
      <c r="BE224" s="173">
        <f>IF(N224="základní",J224,0)</f>
        <v>0</v>
      </c>
      <c r="BF224" s="173">
        <f>IF(N224="snížená",J224,0)</f>
        <v>0</v>
      </c>
      <c r="BG224" s="173">
        <f>IF(N224="zákl. přenesená",J224,0)</f>
        <v>0</v>
      </c>
      <c r="BH224" s="173">
        <f>IF(N224="sníž. přenesená",J224,0)</f>
        <v>0</v>
      </c>
      <c r="BI224" s="173">
        <f>IF(N224="nulová",J224,0)</f>
        <v>0</v>
      </c>
      <c r="BJ224" s="20" t="s">
        <v>74</v>
      </c>
      <c r="BK224" s="173">
        <f>ROUND(I224*H224,2)</f>
        <v>0</v>
      </c>
      <c r="BL224" s="20" t="s">
        <v>171</v>
      </c>
      <c r="BM224" s="172" t="s">
        <v>333</v>
      </c>
    </row>
    <row r="225" s="2" customFormat="1">
      <c r="A225" s="39"/>
      <c r="B225" s="40"/>
      <c r="C225" s="39"/>
      <c r="D225" s="174" t="s">
        <v>156</v>
      </c>
      <c r="E225" s="39"/>
      <c r="F225" s="175" t="s">
        <v>334</v>
      </c>
      <c r="G225" s="39"/>
      <c r="H225" s="39"/>
      <c r="I225" s="176"/>
      <c r="J225" s="39"/>
      <c r="K225" s="39"/>
      <c r="L225" s="40"/>
      <c r="M225" s="177"/>
      <c r="N225" s="178"/>
      <c r="O225" s="73"/>
      <c r="P225" s="73"/>
      <c r="Q225" s="73"/>
      <c r="R225" s="73"/>
      <c r="S225" s="73"/>
      <c r="T225" s="74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20" t="s">
        <v>156</v>
      </c>
      <c r="AU225" s="20" t="s">
        <v>80</v>
      </c>
    </row>
    <row r="226" s="13" customFormat="1">
      <c r="A226" s="13"/>
      <c r="B226" s="179"/>
      <c r="C226" s="13"/>
      <c r="D226" s="180" t="s">
        <v>158</v>
      </c>
      <c r="E226" s="181" t="s">
        <v>3</v>
      </c>
      <c r="F226" s="182" t="s">
        <v>335</v>
      </c>
      <c r="G226" s="13"/>
      <c r="H226" s="183">
        <v>1</v>
      </c>
      <c r="I226" s="184"/>
      <c r="J226" s="13"/>
      <c r="K226" s="13"/>
      <c r="L226" s="179"/>
      <c r="M226" s="185"/>
      <c r="N226" s="186"/>
      <c r="O226" s="186"/>
      <c r="P226" s="186"/>
      <c r="Q226" s="186"/>
      <c r="R226" s="186"/>
      <c r="S226" s="186"/>
      <c r="T226" s="18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1" t="s">
        <v>158</v>
      </c>
      <c r="AU226" s="181" t="s">
        <v>80</v>
      </c>
      <c r="AV226" s="13" t="s">
        <v>81</v>
      </c>
      <c r="AW226" s="13" t="s">
        <v>31</v>
      </c>
      <c r="AX226" s="13" t="s">
        <v>74</v>
      </c>
      <c r="AY226" s="181" t="s">
        <v>147</v>
      </c>
    </row>
    <row r="227" s="2" customFormat="1" ht="37.8" customHeight="1">
      <c r="A227" s="39"/>
      <c r="B227" s="160"/>
      <c r="C227" s="161" t="s">
        <v>336</v>
      </c>
      <c r="D227" s="161" t="s">
        <v>150</v>
      </c>
      <c r="E227" s="162" t="s">
        <v>337</v>
      </c>
      <c r="F227" s="163" t="s">
        <v>338</v>
      </c>
      <c r="G227" s="164" t="s">
        <v>78</v>
      </c>
      <c r="H227" s="165">
        <v>39.957999999999998</v>
      </c>
      <c r="I227" s="166"/>
      <c r="J227" s="167">
        <f>ROUND(I227*H227,2)</f>
        <v>0</v>
      </c>
      <c r="K227" s="163" t="s">
        <v>153</v>
      </c>
      <c r="L227" s="40"/>
      <c r="M227" s="168" t="s">
        <v>3</v>
      </c>
      <c r="N227" s="169" t="s">
        <v>40</v>
      </c>
      <c r="O227" s="73"/>
      <c r="P227" s="170">
        <f>O227*H227</f>
        <v>0</v>
      </c>
      <c r="Q227" s="170">
        <v>0.00010000000000000001</v>
      </c>
      <c r="R227" s="170">
        <f>Q227*H227</f>
        <v>0.0039957999999999999</v>
      </c>
      <c r="S227" s="170">
        <v>0</v>
      </c>
      <c r="T227" s="17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172" t="s">
        <v>171</v>
      </c>
      <c r="AT227" s="172" t="s">
        <v>150</v>
      </c>
      <c r="AU227" s="172" t="s">
        <v>80</v>
      </c>
      <c r="AY227" s="20" t="s">
        <v>147</v>
      </c>
      <c r="BE227" s="173">
        <f>IF(N227="základní",J227,0)</f>
        <v>0</v>
      </c>
      <c r="BF227" s="173">
        <f>IF(N227="snížená",J227,0)</f>
        <v>0</v>
      </c>
      <c r="BG227" s="173">
        <f>IF(N227="zákl. přenesená",J227,0)</f>
        <v>0</v>
      </c>
      <c r="BH227" s="173">
        <f>IF(N227="sníž. přenesená",J227,0)</f>
        <v>0</v>
      </c>
      <c r="BI227" s="173">
        <f>IF(N227="nulová",J227,0)</f>
        <v>0</v>
      </c>
      <c r="BJ227" s="20" t="s">
        <v>74</v>
      </c>
      <c r="BK227" s="173">
        <f>ROUND(I227*H227,2)</f>
        <v>0</v>
      </c>
      <c r="BL227" s="20" t="s">
        <v>171</v>
      </c>
      <c r="BM227" s="172" t="s">
        <v>339</v>
      </c>
    </row>
    <row r="228" s="2" customFormat="1">
      <c r="A228" s="39"/>
      <c r="B228" s="40"/>
      <c r="C228" s="39"/>
      <c r="D228" s="174" t="s">
        <v>156</v>
      </c>
      <c r="E228" s="39"/>
      <c r="F228" s="175" t="s">
        <v>340</v>
      </c>
      <c r="G228" s="39"/>
      <c r="H228" s="39"/>
      <c r="I228" s="176"/>
      <c r="J228" s="39"/>
      <c r="K228" s="39"/>
      <c r="L228" s="40"/>
      <c r="M228" s="177"/>
      <c r="N228" s="178"/>
      <c r="O228" s="73"/>
      <c r="P228" s="73"/>
      <c r="Q228" s="73"/>
      <c r="R228" s="73"/>
      <c r="S228" s="73"/>
      <c r="T228" s="74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20" t="s">
        <v>156</v>
      </c>
      <c r="AU228" s="20" t="s">
        <v>80</v>
      </c>
    </row>
    <row r="229" s="13" customFormat="1">
      <c r="A229" s="13"/>
      <c r="B229" s="179"/>
      <c r="C229" s="13"/>
      <c r="D229" s="180" t="s">
        <v>158</v>
      </c>
      <c r="E229" s="181" t="s">
        <v>3</v>
      </c>
      <c r="F229" s="182" t="s">
        <v>326</v>
      </c>
      <c r="G229" s="13"/>
      <c r="H229" s="183">
        <v>29.597000000000001</v>
      </c>
      <c r="I229" s="184"/>
      <c r="J229" s="13"/>
      <c r="K229" s="13"/>
      <c r="L229" s="179"/>
      <c r="M229" s="185"/>
      <c r="N229" s="186"/>
      <c r="O229" s="186"/>
      <c r="P229" s="186"/>
      <c r="Q229" s="186"/>
      <c r="R229" s="186"/>
      <c r="S229" s="186"/>
      <c r="T229" s="18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1" t="s">
        <v>158</v>
      </c>
      <c r="AU229" s="181" t="s">
        <v>80</v>
      </c>
      <c r="AV229" s="13" t="s">
        <v>81</v>
      </c>
      <c r="AW229" s="13" t="s">
        <v>31</v>
      </c>
      <c r="AX229" s="13" t="s">
        <v>69</v>
      </c>
      <c r="AY229" s="181" t="s">
        <v>147</v>
      </c>
    </row>
    <row r="230" s="13" customFormat="1">
      <c r="A230" s="13"/>
      <c r="B230" s="179"/>
      <c r="C230" s="13"/>
      <c r="D230" s="180" t="s">
        <v>158</v>
      </c>
      <c r="E230" s="181" t="s">
        <v>3</v>
      </c>
      <c r="F230" s="182" t="s">
        <v>328</v>
      </c>
      <c r="G230" s="13"/>
      <c r="H230" s="183">
        <v>5.3609999999999998</v>
      </c>
      <c r="I230" s="184"/>
      <c r="J230" s="13"/>
      <c r="K230" s="13"/>
      <c r="L230" s="179"/>
      <c r="M230" s="185"/>
      <c r="N230" s="186"/>
      <c r="O230" s="186"/>
      <c r="P230" s="186"/>
      <c r="Q230" s="186"/>
      <c r="R230" s="186"/>
      <c r="S230" s="186"/>
      <c r="T230" s="18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1" t="s">
        <v>158</v>
      </c>
      <c r="AU230" s="181" t="s">
        <v>80</v>
      </c>
      <c r="AV230" s="13" t="s">
        <v>81</v>
      </c>
      <c r="AW230" s="13" t="s">
        <v>31</v>
      </c>
      <c r="AX230" s="13" t="s">
        <v>69</v>
      </c>
      <c r="AY230" s="181" t="s">
        <v>147</v>
      </c>
    </row>
    <row r="231" s="13" customFormat="1">
      <c r="A231" s="13"/>
      <c r="B231" s="179"/>
      <c r="C231" s="13"/>
      <c r="D231" s="180" t="s">
        <v>158</v>
      </c>
      <c r="E231" s="181" t="s">
        <v>3</v>
      </c>
      <c r="F231" s="182" t="s">
        <v>341</v>
      </c>
      <c r="G231" s="13"/>
      <c r="H231" s="183">
        <v>5</v>
      </c>
      <c r="I231" s="184"/>
      <c r="J231" s="13"/>
      <c r="K231" s="13"/>
      <c r="L231" s="179"/>
      <c r="M231" s="185"/>
      <c r="N231" s="186"/>
      <c r="O231" s="186"/>
      <c r="P231" s="186"/>
      <c r="Q231" s="186"/>
      <c r="R231" s="186"/>
      <c r="S231" s="186"/>
      <c r="T231" s="18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1" t="s">
        <v>158</v>
      </c>
      <c r="AU231" s="181" t="s">
        <v>80</v>
      </c>
      <c r="AV231" s="13" t="s">
        <v>81</v>
      </c>
      <c r="AW231" s="13" t="s">
        <v>31</v>
      </c>
      <c r="AX231" s="13" t="s">
        <v>69</v>
      </c>
      <c r="AY231" s="181" t="s">
        <v>147</v>
      </c>
    </row>
    <row r="232" s="14" customFormat="1">
      <c r="A232" s="14"/>
      <c r="B232" s="188"/>
      <c r="C232" s="14"/>
      <c r="D232" s="180" t="s">
        <v>158</v>
      </c>
      <c r="E232" s="189" t="s">
        <v>3</v>
      </c>
      <c r="F232" s="190" t="s">
        <v>170</v>
      </c>
      <c r="G232" s="14"/>
      <c r="H232" s="191">
        <v>39.957999999999998</v>
      </c>
      <c r="I232" s="192"/>
      <c r="J232" s="14"/>
      <c r="K232" s="14"/>
      <c r="L232" s="188"/>
      <c r="M232" s="193"/>
      <c r="N232" s="194"/>
      <c r="O232" s="194"/>
      <c r="P232" s="194"/>
      <c r="Q232" s="194"/>
      <c r="R232" s="194"/>
      <c r="S232" s="194"/>
      <c r="T232" s="19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89" t="s">
        <v>158</v>
      </c>
      <c r="AU232" s="189" t="s">
        <v>80</v>
      </c>
      <c r="AV232" s="14" t="s">
        <v>171</v>
      </c>
      <c r="AW232" s="14" t="s">
        <v>31</v>
      </c>
      <c r="AX232" s="14" t="s">
        <v>74</v>
      </c>
      <c r="AY232" s="189" t="s">
        <v>147</v>
      </c>
    </row>
    <row r="233" s="2" customFormat="1" ht="44.25" customHeight="1">
      <c r="A233" s="39"/>
      <c r="B233" s="160"/>
      <c r="C233" s="161" t="s">
        <v>342</v>
      </c>
      <c r="D233" s="161" t="s">
        <v>150</v>
      </c>
      <c r="E233" s="162" t="s">
        <v>343</v>
      </c>
      <c r="F233" s="163" t="s">
        <v>344</v>
      </c>
      <c r="G233" s="164" t="s">
        <v>78</v>
      </c>
      <c r="H233" s="165">
        <v>39.957999999999998</v>
      </c>
      <c r="I233" s="166"/>
      <c r="J233" s="167">
        <f>ROUND(I233*H233,2)</f>
        <v>0</v>
      </c>
      <c r="K233" s="163" t="s">
        <v>153</v>
      </c>
      <c r="L233" s="40"/>
      <c r="M233" s="168" t="s">
        <v>3</v>
      </c>
      <c r="N233" s="169" t="s">
        <v>40</v>
      </c>
      <c r="O233" s="73"/>
      <c r="P233" s="170">
        <f>O233*H233</f>
        <v>0</v>
      </c>
      <c r="Q233" s="170">
        <v>0.00036288</v>
      </c>
      <c r="R233" s="170">
        <f>Q233*H233</f>
        <v>0.01449995904</v>
      </c>
      <c r="S233" s="170">
        <v>0</v>
      </c>
      <c r="T233" s="17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172" t="s">
        <v>171</v>
      </c>
      <c r="AT233" s="172" t="s">
        <v>150</v>
      </c>
      <c r="AU233" s="172" t="s">
        <v>80</v>
      </c>
      <c r="AY233" s="20" t="s">
        <v>147</v>
      </c>
      <c r="BE233" s="173">
        <f>IF(N233="základní",J233,0)</f>
        <v>0</v>
      </c>
      <c r="BF233" s="173">
        <f>IF(N233="snížená",J233,0)</f>
        <v>0</v>
      </c>
      <c r="BG233" s="173">
        <f>IF(N233="zákl. přenesená",J233,0)</f>
        <v>0</v>
      </c>
      <c r="BH233" s="173">
        <f>IF(N233="sníž. přenesená",J233,0)</f>
        <v>0</v>
      </c>
      <c r="BI233" s="173">
        <f>IF(N233="nulová",J233,0)</f>
        <v>0</v>
      </c>
      <c r="BJ233" s="20" t="s">
        <v>74</v>
      </c>
      <c r="BK233" s="173">
        <f>ROUND(I233*H233,2)</f>
        <v>0</v>
      </c>
      <c r="BL233" s="20" t="s">
        <v>171</v>
      </c>
      <c r="BM233" s="172" t="s">
        <v>345</v>
      </c>
    </row>
    <row r="234" s="2" customFormat="1">
      <c r="A234" s="39"/>
      <c r="B234" s="40"/>
      <c r="C234" s="39"/>
      <c r="D234" s="174" t="s">
        <v>156</v>
      </c>
      <c r="E234" s="39"/>
      <c r="F234" s="175" t="s">
        <v>346</v>
      </c>
      <c r="G234" s="39"/>
      <c r="H234" s="39"/>
      <c r="I234" s="176"/>
      <c r="J234" s="39"/>
      <c r="K234" s="39"/>
      <c r="L234" s="40"/>
      <c r="M234" s="177"/>
      <c r="N234" s="178"/>
      <c r="O234" s="73"/>
      <c r="P234" s="73"/>
      <c r="Q234" s="73"/>
      <c r="R234" s="73"/>
      <c r="S234" s="73"/>
      <c r="T234" s="74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20" t="s">
        <v>156</v>
      </c>
      <c r="AU234" s="20" t="s">
        <v>80</v>
      </c>
    </row>
    <row r="235" s="12" customFormat="1" ht="22.8" customHeight="1">
      <c r="A235" s="12"/>
      <c r="B235" s="147"/>
      <c r="C235" s="12"/>
      <c r="D235" s="148" t="s">
        <v>68</v>
      </c>
      <c r="E235" s="158" t="s">
        <v>232</v>
      </c>
      <c r="F235" s="158" t="s">
        <v>347</v>
      </c>
      <c r="G235" s="12"/>
      <c r="H235" s="12"/>
      <c r="I235" s="150"/>
      <c r="J235" s="159">
        <f>BK235</f>
        <v>0</v>
      </c>
      <c r="K235" s="12"/>
      <c r="L235" s="147"/>
      <c r="M235" s="152"/>
      <c r="N235" s="153"/>
      <c r="O235" s="153"/>
      <c r="P235" s="154">
        <f>SUM(P236:P242)</f>
        <v>0</v>
      </c>
      <c r="Q235" s="153"/>
      <c r="R235" s="154">
        <f>SUM(R236:R242)</f>
        <v>0.010849999999999999</v>
      </c>
      <c r="S235" s="153"/>
      <c r="T235" s="155">
        <f>SUM(T236:T242)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48" t="s">
        <v>74</v>
      </c>
      <c r="AT235" s="156" t="s">
        <v>68</v>
      </c>
      <c r="AU235" s="156" t="s">
        <v>74</v>
      </c>
      <c r="AY235" s="148" t="s">
        <v>147</v>
      </c>
      <c r="BK235" s="157">
        <f>SUM(BK236:BK242)</f>
        <v>0</v>
      </c>
    </row>
    <row r="236" s="2" customFormat="1" ht="37.8" customHeight="1">
      <c r="A236" s="39"/>
      <c r="B236" s="160"/>
      <c r="C236" s="161" t="s">
        <v>348</v>
      </c>
      <c r="D236" s="161" t="s">
        <v>150</v>
      </c>
      <c r="E236" s="162" t="s">
        <v>349</v>
      </c>
      <c r="F236" s="163" t="s">
        <v>350</v>
      </c>
      <c r="G236" s="164" t="s">
        <v>78</v>
      </c>
      <c r="H236" s="165">
        <v>310</v>
      </c>
      <c r="I236" s="166"/>
      <c r="J236" s="167">
        <f>ROUND(I236*H236,2)</f>
        <v>0</v>
      </c>
      <c r="K236" s="163" t="s">
        <v>153</v>
      </c>
      <c r="L236" s="40"/>
      <c r="M236" s="168" t="s">
        <v>3</v>
      </c>
      <c r="N236" s="169" t="s">
        <v>40</v>
      </c>
      <c r="O236" s="73"/>
      <c r="P236" s="170">
        <f>O236*H236</f>
        <v>0</v>
      </c>
      <c r="Q236" s="170">
        <v>3.4999999999999997E-05</v>
      </c>
      <c r="R236" s="170">
        <f>Q236*H236</f>
        <v>0.010849999999999999</v>
      </c>
      <c r="S236" s="170">
        <v>0</v>
      </c>
      <c r="T236" s="17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172" t="s">
        <v>154</v>
      </c>
      <c r="AT236" s="172" t="s">
        <v>150</v>
      </c>
      <c r="AU236" s="172" t="s">
        <v>81</v>
      </c>
      <c r="AY236" s="20" t="s">
        <v>147</v>
      </c>
      <c r="BE236" s="173">
        <f>IF(N236="základní",J236,0)</f>
        <v>0</v>
      </c>
      <c r="BF236" s="173">
        <f>IF(N236="snížená",J236,0)</f>
        <v>0</v>
      </c>
      <c r="BG236" s="173">
        <f>IF(N236="zákl. přenesená",J236,0)</f>
        <v>0</v>
      </c>
      <c r="BH236" s="173">
        <f>IF(N236="sníž. přenesená",J236,0)</f>
        <v>0</v>
      </c>
      <c r="BI236" s="173">
        <f>IF(N236="nulová",J236,0)</f>
        <v>0</v>
      </c>
      <c r="BJ236" s="20" t="s">
        <v>74</v>
      </c>
      <c r="BK236" s="173">
        <f>ROUND(I236*H236,2)</f>
        <v>0</v>
      </c>
      <c r="BL236" s="20" t="s">
        <v>154</v>
      </c>
      <c r="BM236" s="172" t="s">
        <v>351</v>
      </c>
    </row>
    <row r="237" s="2" customFormat="1">
      <c r="A237" s="39"/>
      <c r="B237" s="40"/>
      <c r="C237" s="39"/>
      <c r="D237" s="174" t="s">
        <v>156</v>
      </c>
      <c r="E237" s="39"/>
      <c r="F237" s="175" t="s">
        <v>352</v>
      </c>
      <c r="G237" s="39"/>
      <c r="H237" s="39"/>
      <c r="I237" s="176"/>
      <c r="J237" s="39"/>
      <c r="K237" s="39"/>
      <c r="L237" s="40"/>
      <c r="M237" s="177"/>
      <c r="N237" s="178"/>
      <c r="O237" s="73"/>
      <c r="P237" s="73"/>
      <c r="Q237" s="73"/>
      <c r="R237" s="73"/>
      <c r="S237" s="73"/>
      <c r="T237" s="74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20" t="s">
        <v>156</v>
      </c>
      <c r="AU237" s="20" t="s">
        <v>81</v>
      </c>
    </row>
    <row r="238" s="15" customFormat="1">
      <c r="A238" s="15"/>
      <c r="B238" s="196"/>
      <c r="C238" s="15"/>
      <c r="D238" s="180" t="s">
        <v>158</v>
      </c>
      <c r="E238" s="197" t="s">
        <v>3</v>
      </c>
      <c r="F238" s="198" t="s">
        <v>353</v>
      </c>
      <c r="G238" s="15"/>
      <c r="H238" s="197" t="s">
        <v>3</v>
      </c>
      <c r="I238" s="199"/>
      <c r="J238" s="15"/>
      <c r="K238" s="15"/>
      <c r="L238" s="196"/>
      <c r="M238" s="200"/>
      <c r="N238" s="201"/>
      <c r="O238" s="201"/>
      <c r="P238" s="201"/>
      <c r="Q238" s="201"/>
      <c r="R238" s="201"/>
      <c r="S238" s="201"/>
      <c r="T238" s="20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197" t="s">
        <v>158</v>
      </c>
      <c r="AU238" s="197" t="s">
        <v>81</v>
      </c>
      <c r="AV238" s="15" t="s">
        <v>74</v>
      </c>
      <c r="AW238" s="15" t="s">
        <v>31</v>
      </c>
      <c r="AX238" s="15" t="s">
        <v>69</v>
      </c>
      <c r="AY238" s="197" t="s">
        <v>147</v>
      </c>
    </row>
    <row r="239" s="13" customFormat="1">
      <c r="A239" s="13"/>
      <c r="B239" s="179"/>
      <c r="C239" s="13"/>
      <c r="D239" s="180" t="s">
        <v>158</v>
      </c>
      <c r="E239" s="181" t="s">
        <v>3</v>
      </c>
      <c r="F239" s="182" t="s">
        <v>354</v>
      </c>
      <c r="G239" s="13"/>
      <c r="H239" s="183">
        <v>115</v>
      </c>
      <c r="I239" s="184"/>
      <c r="J239" s="13"/>
      <c r="K239" s="13"/>
      <c r="L239" s="179"/>
      <c r="M239" s="185"/>
      <c r="N239" s="186"/>
      <c r="O239" s="186"/>
      <c r="P239" s="186"/>
      <c r="Q239" s="186"/>
      <c r="R239" s="186"/>
      <c r="S239" s="186"/>
      <c r="T239" s="18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1" t="s">
        <v>158</v>
      </c>
      <c r="AU239" s="181" t="s">
        <v>81</v>
      </c>
      <c r="AV239" s="13" t="s">
        <v>81</v>
      </c>
      <c r="AW239" s="13" t="s">
        <v>31</v>
      </c>
      <c r="AX239" s="13" t="s">
        <v>69</v>
      </c>
      <c r="AY239" s="181" t="s">
        <v>147</v>
      </c>
    </row>
    <row r="240" s="13" customFormat="1">
      <c r="A240" s="13"/>
      <c r="B240" s="179"/>
      <c r="C240" s="13"/>
      <c r="D240" s="180" t="s">
        <v>158</v>
      </c>
      <c r="E240" s="181" t="s">
        <v>3</v>
      </c>
      <c r="F240" s="182" t="s">
        <v>355</v>
      </c>
      <c r="G240" s="13"/>
      <c r="H240" s="183">
        <v>95</v>
      </c>
      <c r="I240" s="184"/>
      <c r="J240" s="13"/>
      <c r="K240" s="13"/>
      <c r="L240" s="179"/>
      <c r="M240" s="185"/>
      <c r="N240" s="186"/>
      <c r="O240" s="186"/>
      <c r="P240" s="186"/>
      <c r="Q240" s="186"/>
      <c r="R240" s="186"/>
      <c r="S240" s="186"/>
      <c r="T240" s="18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1" t="s">
        <v>158</v>
      </c>
      <c r="AU240" s="181" t="s">
        <v>81</v>
      </c>
      <c r="AV240" s="13" t="s">
        <v>81</v>
      </c>
      <c r="AW240" s="13" t="s">
        <v>31</v>
      </c>
      <c r="AX240" s="13" t="s">
        <v>69</v>
      </c>
      <c r="AY240" s="181" t="s">
        <v>147</v>
      </c>
    </row>
    <row r="241" s="13" customFormat="1">
      <c r="A241" s="13"/>
      <c r="B241" s="179"/>
      <c r="C241" s="13"/>
      <c r="D241" s="180" t="s">
        <v>158</v>
      </c>
      <c r="E241" s="181" t="s">
        <v>3</v>
      </c>
      <c r="F241" s="182" t="s">
        <v>356</v>
      </c>
      <c r="G241" s="13"/>
      <c r="H241" s="183">
        <v>100</v>
      </c>
      <c r="I241" s="184"/>
      <c r="J241" s="13"/>
      <c r="K241" s="13"/>
      <c r="L241" s="179"/>
      <c r="M241" s="185"/>
      <c r="N241" s="186"/>
      <c r="O241" s="186"/>
      <c r="P241" s="186"/>
      <c r="Q241" s="186"/>
      <c r="R241" s="186"/>
      <c r="S241" s="186"/>
      <c r="T241" s="18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1" t="s">
        <v>158</v>
      </c>
      <c r="AU241" s="181" t="s">
        <v>81</v>
      </c>
      <c r="AV241" s="13" t="s">
        <v>81</v>
      </c>
      <c r="AW241" s="13" t="s">
        <v>31</v>
      </c>
      <c r="AX241" s="13" t="s">
        <v>69</v>
      </c>
      <c r="AY241" s="181" t="s">
        <v>147</v>
      </c>
    </row>
    <row r="242" s="14" customFormat="1">
      <c r="A242" s="14"/>
      <c r="B242" s="188"/>
      <c r="C242" s="14"/>
      <c r="D242" s="180" t="s">
        <v>158</v>
      </c>
      <c r="E242" s="189" t="s">
        <v>3</v>
      </c>
      <c r="F242" s="190" t="s">
        <v>170</v>
      </c>
      <c r="G242" s="14"/>
      <c r="H242" s="191">
        <v>310</v>
      </c>
      <c r="I242" s="192"/>
      <c r="J242" s="14"/>
      <c r="K242" s="14"/>
      <c r="L242" s="188"/>
      <c r="M242" s="193"/>
      <c r="N242" s="194"/>
      <c r="O242" s="194"/>
      <c r="P242" s="194"/>
      <c r="Q242" s="194"/>
      <c r="R242" s="194"/>
      <c r="S242" s="194"/>
      <c r="T242" s="19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189" t="s">
        <v>158</v>
      </c>
      <c r="AU242" s="189" t="s">
        <v>81</v>
      </c>
      <c r="AV242" s="14" t="s">
        <v>171</v>
      </c>
      <c r="AW242" s="14" t="s">
        <v>31</v>
      </c>
      <c r="AX242" s="14" t="s">
        <v>74</v>
      </c>
      <c r="AY242" s="189" t="s">
        <v>147</v>
      </c>
    </row>
    <row r="243" s="12" customFormat="1" ht="22.8" customHeight="1">
      <c r="A243" s="12"/>
      <c r="B243" s="147"/>
      <c r="C243" s="12"/>
      <c r="D243" s="148" t="s">
        <v>68</v>
      </c>
      <c r="E243" s="158" t="s">
        <v>357</v>
      </c>
      <c r="F243" s="158" t="s">
        <v>358</v>
      </c>
      <c r="G243" s="12"/>
      <c r="H243" s="12"/>
      <c r="I243" s="150"/>
      <c r="J243" s="159">
        <f>BK243</f>
        <v>0</v>
      </c>
      <c r="K243" s="12"/>
      <c r="L243" s="147"/>
      <c r="M243" s="152"/>
      <c r="N243" s="153"/>
      <c r="O243" s="153"/>
      <c r="P243" s="154">
        <f>SUM(P244:P252)</f>
        <v>0</v>
      </c>
      <c r="Q243" s="153"/>
      <c r="R243" s="154">
        <f>SUM(R244:R252)</f>
        <v>0</v>
      </c>
      <c r="S243" s="153"/>
      <c r="T243" s="155">
        <f>SUM(T244:T252)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48" t="s">
        <v>74</v>
      </c>
      <c r="AT243" s="156" t="s">
        <v>68</v>
      </c>
      <c r="AU243" s="156" t="s">
        <v>74</v>
      </c>
      <c r="AY243" s="148" t="s">
        <v>147</v>
      </c>
      <c r="BK243" s="157">
        <f>SUM(BK244:BK252)</f>
        <v>0</v>
      </c>
    </row>
    <row r="244" s="2" customFormat="1" ht="44.25" customHeight="1">
      <c r="A244" s="39"/>
      <c r="B244" s="160"/>
      <c r="C244" s="161" t="s">
        <v>359</v>
      </c>
      <c r="D244" s="161" t="s">
        <v>150</v>
      </c>
      <c r="E244" s="162" t="s">
        <v>360</v>
      </c>
      <c r="F244" s="163" t="s">
        <v>361</v>
      </c>
      <c r="G244" s="164" t="s">
        <v>332</v>
      </c>
      <c r="H244" s="165">
        <v>1</v>
      </c>
      <c r="I244" s="166"/>
      <c r="J244" s="167">
        <f>ROUND(I244*H244,2)</f>
        <v>0</v>
      </c>
      <c r="K244" s="163" t="s">
        <v>153</v>
      </c>
      <c r="L244" s="40"/>
      <c r="M244" s="168" t="s">
        <v>3</v>
      </c>
      <c r="N244" s="169" t="s">
        <v>40</v>
      </c>
      <c r="O244" s="73"/>
      <c r="P244" s="170">
        <f>O244*H244</f>
        <v>0</v>
      </c>
      <c r="Q244" s="170">
        <v>0</v>
      </c>
      <c r="R244" s="170">
        <f>Q244*H244</f>
        <v>0</v>
      </c>
      <c r="S244" s="170">
        <v>0</v>
      </c>
      <c r="T244" s="17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172" t="s">
        <v>171</v>
      </c>
      <c r="AT244" s="172" t="s">
        <v>150</v>
      </c>
      <c r="AU244" s="172" t="s">
        <v>81</v>
      </c>
      <c r="AY244" s="20" t="s">
        <v>147</v>
      </c>
      <c r="BE244" s="173">
        <f>IF(N244="základní",J244,0)</f>
        <v>0</v>
      </c>
      <c r="BF244" s="173">
        <f>IF(N244="snížená",J244,0)</f>
        <v>0</v>
      </c>
      <c r="BG244" s="173">
        <f>IF(N244="zákl. přenesená",J244,0)</f>
        <v>0</v>
      </c>
      <c r="BH244" s="173">
        <f>IF(N244="sníž. přenesená",J244,0)</f>
        <v>0</v>
      </c>
      <c r="BI244" s="173">
        <f>IF(N244="nulová",J244,0)</f>
        <v>0</v>
      </c>
      <c r="BJ244" s="20" t="s">
        <v>74</v>
      </c>
      <c r="BK244" s="173">
        <f>ROUND(I244*H244,2)</f>
        <v>0</v>
      </c>
      <c r="BL244" s="20" t="s">
        <v>171</v>
      </c>
      <c r="BM244" s="172" t="s">
        <v>362</v>
      </c>
    </row>
    <row r="245" s="2" customFormat="1">
      <c r="A245" s="39"/>
      <c r="B245" s="40"/>
      <c r="C245" s="39"/>
      <c r="D245" s="174" t="s">
        <v>156</v>
      </c>
      <c r="E245" s="39"/>
      <c r="F245" s="175" t="s">
        <v>363</v>
      </c>
      <c r="G245" s="39"/>
      <c r="H245" s="39"/>
      <c r="I245" s="176"/>
      <c r="J245" s="39"/>
      <c r="K245" s="39"/>
      <c r="L245" s="40"/>
      <c r="M245" s="177"/>
      <c r="N245" s="178"/>
      <c r="O245" s="73"/>
      <c r="P245" s="73"/>
      <c r="Q245" s="73"/>
      <c r="R245" s="73"/>
      <c r="S245" s="73"/>
      <c r="T245" s="74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20" t="s">
        <v>156</v>
      </c>
      <c r="AU245" s="20" t="s">
        <v>81</v>
      </c>
    </row>
    <row r="246" s="15" customFormat="1">
      <c r="A246" s="15"/>
      <c r="B246" s="196"/>
      <c r="C246" s="15"/>
      <c r="D246" s="180" t="s">
        <v>158</v>
      </c>
      <c r="E246" s="197" t="s">
        <v>3</v>
      </c>
      <c r="F246" s="198" t="s">
        <v>364</v>
      </c>
      <c r="G246" s="15"/>
      <c r="H246" s="197" t="s">
        <v>3</v>
      </c>
      <c r="I246" s="199"/>
      <c r="J246" s="15"/>
      <c r="K246" s="15"/>
      <c r="L246" s="196"/>
      <c r="M246" s="200"/>
      <c r="N246" s="201"/>
      <c r="O246" s="201"/>
      <c r="P246" s="201"/>
      <c r="Q246" s="201"/>
      <c r="R246" s="201"/>
      <c r="S246" s="201"/>
      <c r="T246" s="202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197" t="s">
        <v>158</v>
      </c>
      <c r="AU246" s="197" t="s">
        <v>81</v>
      </c>
      <c r="AV246" s="15" t="s">
        <v>74</v>
      </c>
      <c r="AW246" s="15" t="s">
        <v>31</v>
      </c>
      <c r="AX246" s="15" t="s">
        <v>69</v>
      </c>
      <c r="AY246" s="197" t="s">
        <v>147</v>
      </c>
    </row>
    <row r="247" s="13" customFormat="1">
      <c r="A247" s="13"/>
      <c r="B247" s="179"/>
      <c r="C247" s="13"/>
      <c r="D247" s="180" t="s">
        <v>158</v>
      </c>
      <c r="E247" s="181" t="s">
        <v>3</v>
      </c>
      <c r="F247" s="182" t="s">
        <v>74</v>
      </c>
      <c r="G247" s="13"/>
      <c r="H247" s="183">
        <v>1</v>
      </c>
      <c r="I247" s="184"/>
      <c r="J247" s="13"/>
      <c r="K247" s="13"/>
      <c r="L247" s="179"/>
      <c r="M247" s="185"/>
      <c r="N247" s="186"/>
      <c r="O247" s="186"/>
      <c r="P247" s="186"/>
      <c r="Q247" s="186"/>
      <c r="R247" s="186"/>
      <c r="S247" s="186"/>
      <c r="T247" s="18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1" t="s">
        <v>158</v>
      </c>
      <c r="AU247" s="181" t="s">
        <v>81</v>
      </c>
      <c r="AV247" s="13" t="s">
        <v>81</v>
      </c>
      <c r="AW247" s="13" t="s">
        <v>31</v>
      </c>
      <c r="AX247" s="13" t="s">
        <v>74</v>
      </c>
      <c r="AY247" s="181" t="s">
        <v>147</v>
      </c>
    </row>
    <row r="248" s="2" customFormat="1" ht="55.5" customHeight="1">
      <c r="A248" s="39"/>
      <c r="B248" s="160"/>
      <c r="C248" s="161" t="s">
        <v>365</v>
      </c>
      <c r="D248" s="161" t="s">
        <v>150</v>
      </c>
      <c r="E248" s="162" t="s">
        <v>366</v>
      </c>
      <c r="F248" s="163" t="s">
        <v>367</v>
      </c>
      <c r="G248" s="164" t="s">
        <v>332</v>
      </c>
      <c r="H248" s="165">
        <v>30</v>
      </c>
      <c r="I248" s="166"/>
      <c r="J248" s="167">
        <f>ROUND(I248*H248,2)</f>
        <v>0</v>
      </c>
      <c r="K248" s="163" t="s">
        <v>153</v>
      </c>
      <c r="L248" s="40"/>
      <c r="M248" s="168" t="s">
        <v>3</v>
      </c>
      <c r="N248" s="169" t="s">
        <v>40</v>
      </c>
      <c r="O248" s="73"/>
      <c r="P248" s="170">
        <f>O248*H248</f>
        <v>0</v>
      </c>
      <c r="Q248" s="170">
        <v>0</v>
      </c>
      <c r="R248" s="170">
        <f>Q248*H248</f>
        <v>0</v>
      </c>
      <c r="S248" s="170">
        <v>0</v>
      </c>
      <c r="T248" s="17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172" t="s">
        <v>171</v>
      </c>
      <c r="AT248" s="172" t="s">
        <v>150</v>
      </c>
      <c r="AU248" s="172" t="s">
        <v>81</v>
      </c>
      <c r="AY248" s="20" t="s">
        <v>147</v>
      </c>
      <c r="BE248" s="173">
        <f>IF(N248="základní",J248,0)</f>
        <v>0</v>
      </c>
      <c r="BF248" s="173">
        <f>IF(N248="snížená",J248,0)</f>
        <v>0</v>
      </c>
      <c r="BG248" s="173">
        <f>IF(N248="zákl. přenesená",J248,0)</f>
        <v>0</v>
      </c>
      <c r="BH248" s="173">
        <f>IF(N248="sníž. přenesená",J248,0)</f>
        <v>0</v>
      </c>
      <c r="BI248" s="173">
        <f>IF(N248="nulová",J248,0)</f>
        <v>0</v>
      </c>
      <c r="BJ248" s="20" t="s">
        <v>74</v>
      </c>
      <c r="BK248" s="173">
        <f>ROUND(I248*H248,2)</f>
        <v>0</v>
      </c>
      <c r="BL248" s="20" t="s">
        <v>171</v>
      </c>
      <c r="BM248" s="172" t="s">
        <v>368</v>
      </c>
    </row>
    <row r="249" s="2" customFormat="1">
      <c r="A249" s="39"/>
      <c r="B249" s="40"/>
      <c r="C249" s="39"/>
      <c r="D249" s="174" t="s">
        <v>156</v>
      </c>
      <c r="E249" s="39"/>
      <c r="F249" s="175" t="s">
        <v>369</v>
      </c>
      <c r="G249" s="39"/>
      <c r="H249" s="39"/>
      <c r="I249" s="176"/>
      <c r="J249" s="39"/>
      <c r="K249" s="39"/>
      <c r="L249" s="40"/>
      <c r="M249" s="177"/>
      <c r="N249" s="178"/>
      <c r="O249" s="73"/>
      <c r="P249" s="73"/>
      <c r="Q249" s="73"/>
      <c r="R249" s="73"/>
      <c r="S249" s="73"/>
      <c r="T249" s="74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20" t="s">
        <v>156</v>
      </c>
      <c r="AU249" s="20" t="s">
        <v>81</v>
      </c>
    </row>
    <row r="250" s="13" customFormat="1">
      <c r="A250" s="13"/>
      <c r="B250" s="179"/>
      <c r="C250" s="13"/>
      <c r="D250" s="180" t="s">
        <v>158</v>
      </c>
      <c r="E250" s="13"/>
      <c r="F250" s="182" t="s">
        <v>370</v>
      </c>
      <c r="G250" s="13"/>
      <c r="H250" s="183">
        <v>30</v>
      </c>
      <c r="I250" s="184"/>
      <c r="J250" s="13"/>
      <c r="K250" s="13"/>
      <c r="L250" s="179"/>
      <c r="M250" s="185"/>
      <c r="N250" s="186"/>
      <c r="O250" s="186"/>
      <c r="P250" s="186"/>
      <c r="Q250" s="186"/>
      <c r="R250" s="186"/>
      <c r="S250" s="186"/>
      <c r="T250" s="18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1" t="s">
        <v>158</v>
      </c>
      <c r="AU250" s="181" t="s">
        <v>81</v>
      </c>
      <c r="AV250" s="13" t="s">
        <v>81</v>
      </c>
      <c r="AW250" s="13" t="s">
        <v>4</v>
      </c>
      <c r="AX250" s="13" t="s">
        <v>74</v>
      </c>
      <c r="AY250" s="181" t="s">
        <v>147</v>
      </c>
    </row>
    <row r="251" s="2" customFormat="1" ht="44.25" customHeight="1">
      <c r="A251" s="39"/>
      <c r="B251" s="160"/>
      <c r="C251" s="161" t="s">
        <v>371</v>
      </c>
      <c r="D251" s="161" t="s">
        <v>150</v>
      </c>
      <c r="E251" s="162" t="s">
        <v>372</v>
      </c>
      <c r="F251" s="163" t="s">
        <v>373</v>
      </c>
      <c r="G251" s="164" t="s">
        <v>332</v>
      </c>
      <c r="H251" s="165">
        <v>1</v>
      </c>
      <c r="I251" s="166"/>
      <c r="J251" s="167">
        <f>ROUND(I251*H251,2)</f>
        <v>0</v>
      </c>
      <c r="K251" s="163" t="s">
        <v>153</v>
      </c>
      <c r="L251" s="40"/>
      <c r="M251" s="168" t="s">
        <v>3</v>
      </c>
      <c r="N251" s="169" t="s">
        <v>40</v>
      </c>
      <c r="O251" s="73"/>
      <c r="P251" s="170">
        <f>O251*H251</f>
        <v>0</v>
      </c>
      <c r="Q251" s="170">
        <v>0</v>
      </c>
      <c r="R251" s="170">
        <f>Q251*H251</f>
        <v>0</v>
      </c>
      <c r="S251" s="170">
        <v>0</v>
      </c>
      <c r="T251" s="17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172" t="s">
        <v>171</v>
      </c>
      <c r="AT251" s="172" t="s">
        <v>150</v>
      </c>
      <c r="AU251" s="172" t="s">
        <v>81</v>
      </c>
      <c r="AY251" s="20" t="s">
        <v>147</v>
      </c>
      <c r="BE251" s="173">
        <f>IF(N251="základní",J251,0)</f>
        <v>0</v>
      </c>
      <c r="BF251" s="173">
        <f>IF(N251="snížená",J251,0)</f>
        <v>0</v>
      </c>
      <c r="BG251" s="173">
        <f>IF(N251="zákl. přenesená",J251,0)</f>
        <v>0</v>
      </c>
      <c r="BH251" s="173">
        <f>IF(N251="sníž. přenesená",J251,0)</f>
        <v>0</v>
      </c>
      <c r="BI251" s="173">
        <f>IF(N251="nulová",J251,0)</f>
        <v>0</v>
      </c>
      <c r="BJ251" s="20" t="s">
        <v>74</v>
      </c>
      <c r="BK251" s="173">
        <f>ROUND(I251*H251,2)</f>
        <v>0</v>
      </c>
      <c r="BL251" s="20" t="s">
        <v>171</v>
      </c>
      <c r="BM251" s="172" t="s">
        <v>374</v>
      </c>
    </row>
    <row r="252" s="2" customFormat="1">
      <c r="A252" s="39"/>
      <c r="B252" s="40"/>
      <c r="C252" s="39"/>
      <c r="D252" s="174" t="s">
        <v>156</v>
      </c>
      <c r="E252" s="39"/>
      <c r="F252" s="175" t="s">
        <v>375</v>
      </c>
      <c r="G252" s="39"/>
      <c r="H252" s="39"/>
      <c r="I252" s="176"/>
      <c r="J252" s="39"/>
      <c r="K252" s="39"/>
      <c r="L252" s="40"/>
      <c r="M252" s="177"/>
      <c r="N252" s="178"/>
      <c r="O252" s="73"/>
      <c r="P252" s="73"/>
      <c r="Q252" s="73"/>
      <c r="R252" s="73"/>
      <c r="S252" s="73"/>
      <c r="T252" s="74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20" t="s">
        <v>156</v>
      </c>
      <c r="AU252" s="20" t="s">
        <v>81</v>
      </c>
    </row>
    <row r="253" s="12" customFormat="1" ht="22.8" customHeight="1">
      <c r="A253" s="12"/>
      <c r="B253" s="147"/>
      <c r="C253" s="12"/>
      <c r="D253" s="148" t="s">
        <v>68</v>
      </c>
      <c r="E253" s="158" t="s">
        <v>376</v>
      </c>
      <c r="F253" s="158" t="s">
        <v>377</v>
      </c>
      <c r="G253" s="12"/>
      <c r="H253" s="12"/>
      <c r="I253" s="150"/>
      <c r="J253" s="159">
        <f>BK253</f>
        <v>0</v>
      </c>
      <c r="K253" s="12"/>
      <c r="L253" s="147"/>
      <c r="M253" s="152"/>
      <c r="N253" s="153"/>
      <c r="O253" s="153"/>
      <c r="P253" s="154">
        <f>SUM(P254:P255)</f>
        <v>0</v>
      </c>
      <c r="Q253" s="153"/>
      <c r="R253" s="154">
        <f>SUM(R254:R255)</f>
        <v>0</v>
      </c>
      <c r="S253" s="153"/>
      <c r="T253" s="155">
        <f>SUM(T254:T255)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48" t="s">
        <v>74</v>
      </c>
      <c r="AT253" s="156" t="s">
        <v>68</v>
      </c>
      <c r="AU253" s="156" t="s">
        <v>74</v>
      </c>
      <c r="AY253" s="148" t="s">
        <v>147</v>
      </c>
      <c r="BK253" s="157">
        <f>SUM(BK254:BK255)</f>
        <v>0</v>
      </c>
    </row>
    <row r="254" s="2" customFormat="1" ht="55.5" customHeight="1">
      <c r="A254" s="39"/>
      <c r="B254" s="160"/>
      <c r="C254" s="161" t="s">
        <v>378</v>
      </c>
      <c r="D254" s="161" t="s">
        <v>150</v>
      </c>
      <c r="E254" s="162" t="s">
        <v>379</v>
      </c>
      <c r="F254" s="163" t="s">
        <v>380</v>
      </c>
      <c r="G254" s="164" t="s">
        <v>235</v>
      </c>
      <c r="H254" s="165">
        <v>8.2959999999999994</v>
      </c>
      <c r="I254" s="166"/>
      <c r="J254" s="167">
        <f>ROUND(I254*H254,2)</f>
        <v>0</v>
      </c>
      <c r="K254" s="163" t="s">
        <v>153</v>
      </c>
      <c r="L254" s="40"/>
      <c r="M254" s="168" t="s">
        <v>3</v>
      </c>
      <c r="N254" s="169" t="s">
        <v>40</v>
      </c>
      <c r="O254" s="73"/>
      <c r="P254" s="170">
        <f>O254*H254</f>
        <v>0</v>
      </c>
      <c r="Q254" s="170">
        <v>0</v>
      </c>
      <c r="R254" s="170">
        <f>Q254*H254</f>
        <v>0</v>
      </c>
      <c r="S254" s="170">
        <v>0</v>
      </c>
      <c r="T254" s="17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172" t="s">
        <v>171</v>
      </c>
      <c r="AT254" s="172" t="s">
        <v>150</v>
      </c>
      <c r="AU254" s="172" t="s">
        <v>81</v>
      </c>
      <c r="AY254" s="20" t="s">
        <v>147</v>
      </c>
      <c r="BE254" s="173">
        <f>IF(N254="základní",J254,0)</f>
        <v>0</v>
      </c>
      <c r="BF254" s="173">
        <f>IF(N254="snížená",J254,0)</f>
        <v>0</v>
      </c>
      <c r="BG254" s="173">
        <f>IF(N254="zákl. přenesená",J254,0)</f>
        <v>0</v>
      </c>
      <c r="BH254" s="173">
        <f>IF(N254="sníž. přenesená",J254,0)</f>
        <v>0</v>
      </c>
      <c r="BI254" s="173">
        <f>IF(N254="nulová",J254,0)</f>
        <v>0</v>
      </c>
      <c r="BJ254" s="20" t="s">
        <v>74</v>
      </c>
      <c r="BK254" s="173">
        <f>ROUND(I254*H254,2)</f>
        <v>0</v>
      </c>
      <c r="BL254" s="20" t="s">
        <v>171</v>
      </c>
      <c r="BM254" s="172" t="s">
        <v>381</v>
      </c>
    </row>
    <row r="255" s="2" customFormat="1">
      <c r="A255" s="39"/>
      <c r="B255" s="40"/>
      <c r="C255" s="39"/>
      <c r="D255" s="174" t="s">
        <v>156</v>
      </c>
      <c r="E255" s="39"/>
      <c r="F255" s="175" t="s">
        <v>382</v>
      </c>
      <c r="G255" s="39"/>
      <c r="H255" s="39"/>
      <c r="I255" s="176"/>
      <c r="J255" s="39"/>
      <c r="K255" s="39"/>
      <c r="L255" s="40"/>
      <c r="M255" s="177"/>
      <c r="N255" s="178"/>
      <c r="O255" s="73"/>
      <c r="P255" s="73"/>
      <c r="Q255" s="73"/>
      <c r="R255" s="73"/>
      <c r="S255" s="73"/>
      <c r="T255" s="74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20" t="s">
        <v>156</v>
      </c>
      <c r="AU255" s="20" t="s">
        <v>81</v>
      </c>
    </row>
    <row r="256" s="12" customFormat="1" ht="25.92" customHeight="1">
      <c r="A256" s="12"/>
      <c r="B256" s="147"/>
      <c r="C256" s="12"/>
      <c r="D256" s="148" t="s">
        <v>68</v>
      </c>
      <c r="E256" s="149" t="s">
        <v>383</v>
      </c>
      <c r="F256" s="149" t="s">
        <v>384</v>
      </c>
      <c r="G256" s="12"/>
      <c r="H256" s="12"/>
      <c r="I256" s="150"/>
      <c r="J256" s="151">
        <f>BK256</f>
        <v>0</v>
      </c>
      <c r="K256" s="12"/>
      <c r="L256" s="147"/>
      <c r="M256" s="152"/>
      <c r="N256" s="153"/>
      <c r="O256" s="153"/>
      <c r="P256" s="154">
        <f>P257+P314+P379+P387+P402</f>
        <v>0</v>
      </c>
      <c r="Q256" s="153"/>
      <c r="R256" s="154">
        <f>R257+R314+R379+R387+R402</f>
        <v>0.32906316419999998</v>
      </c>
      <c r="S256" s="153"/>
      <c r="T256" s="155">
        <f>T257+T314+T379+T387+T402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48" t="s">
        <v>81</v>
      </c>
      <c r="AT256" s="156" t="s">
        <v>68</v>
      </c>
      <c r="AU256" s="156" t="s">
        <v>69</v>
      </c>
      <c r="AY256" s="148" t="s">
        <v>147</v>
      </c>
      <c r="BK256" s="157">
        <f>BK257+BK314+BK379+BK387+BK402</f>
        <v>0</v>
      </c>
    </row>
    <row r="257" s="12" customFormat="1" ht="22.8" customHeight="1">
      <c r="A257" s="12"/>
      <c r="B257" s="147"/>
      <c r="C257" s="12"/>
      <c r="D257" s="148" t="s">
        <v>68</v>
      </c>
      <c r="E257" s="158" t="s">
        <v>385</v>
      </c>
      <c r="F257" s="158" t="s">
        <v>386</v>
      </c>
      <c r="G257" s="12"/>
      <c r="H257" s="12"/>
      <c r="I257" s="150"/>
      <c r="J257" s="159">
        <f>BK257</f>
        <v>0</v>
      </c>
      <c r="K257" s="12"/>
      <c r="L257" s="147"/>
      <c r="M257" s="152"/>
      <c r="N257" s="153"/>
      <c r="O257" s="153"/>
      <c r="P257" s="154">
        <f>SUM(P258:P313)</f>
        <v>0</v>
      </c>
      <c r="Q257" s="153"/>
      <c r="R257" s="154">
        <f>SUM(R258:R313)</f>
        <v>0.12759053819999999</v>
      </c>
      <c r="S257" s="153"/>
      <c r="T257" s="155">
        <f>SUM(T258:T313)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48" t="s">
        <v>81</v>
      </c>
      <c r="AT257" s="156" t="s">
        <v>68</v>
      </c>
      <c r="AU257" s="156" t="s">
        <v>74</v>
      </c>
      <c r="AY257" s="148" t="s">
        <v>147</v>
      </c>
      <c r="BK257" s="157">
        <f>SUM(BK258:BK313)</f>
        <v>0</v>
      </c>
    </row>
    <row r="258" s="2" customFormat="1" ht="55.5" customHeight="1">
      <c r="A258" s="39"/>
      <c r="B258" s="160"/>
      <c r="C258" s="161" t="s">
        <v>387</v>
      </c>
      <c r="D258" s="161" t="s">
        <v>150</v>
      </c>
      <c r="E258" s="162" t="s">
        <v>388</v>
      </c>
      <c r="F258" s="163" t="s">
        <v>389</v>
      </c>
      <c r="G258" s="164" t="s">
        <v>235</v>
      </c>
      <c r="H258" s="165">
        <v>0.128</v>
      </c>
      <c r="I258" s="166"/>
      <c r="J258" s="167">
        <f>ROUND(I258*H258,2)</f>
        <v>0</v>
      </c>
      <c r="K258" s="163" t="s">
        <v>153</v>
      </c>
      <c r="L258" s="40"/>
      <c r="M258" s="168" t="s">
        <v>3</v>
      </c>
      <c r="N258" s="169" t="s">
        <v>40</v>
      </c>
      <c r="O258" s="73"/>
      <c r="P258" s="170">
        <f>O258*H258</f>
        <v>0</v>
      </c>
      <c r="Q258" s="170">
        <v>0</v>
      </c>
      <c r="R258" s="170">
        <f>Q258*H258</f>
        <v>0</v>
      </c>
      <c r="S258" s="170">
        <v>0</v>
      </c>
      <c r="T258" s="17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172" t="s">
        <v>154</v>
      </c>
      <c r="AT258" s="172" t="s">
        <v>150</v>
      </c>
      <c r="AU258" s="172" t="s">
        <v>81</v>
      </c>
      <c r="AY258" s="20" t="s">
        <v>147</v>
      </c>
      <c r="BE258" s="173">
        <f>IF(N258="základní",J258,0)</f>
        <v>0</v>
      </c>
      <c r="BF258" s="173">
        <f>IF(N258="snížená",J258,0)</f>
        <v>0</v>
      </c>
      <c r="BG258" s="173">
        <f>IF(N258="zákl. přenesená",J258,0)</f>
        <v>0</v>
      </c>
      <c r="BH258" s="173">
        <f>IF(N258="sníž. přenesená",J258,0)</f>
        <v>0</v>
      </c>
      <c r="BI258" s="173">
        <f>IF(N258="nulová",J258,0)</f>
        <v>0</v>
      </c>
      <c r="BJ258" s="20" t="s">
        <v>74</v>
      </c>
      <c r="BK258" s="173">
        <f>ROUND(I258*H258,2)</f>
        <v>0</v>
      </c>
      <c r="BL258" s="20" t="s">
        <v>154</v>
      </c>
      <c r="BM258" s="172" t="s">
        <v>390</v>
      </c>
    </row>
    <row r="259" s="2" customFormat="1">
      <c r="A259" s="39"/>
      <c r="B259" s="40"/>
      <c r="C259" s="39"/>
      <c r="D259" s="174" t="s">
        <v>156</v>
      </c>
      <c r="E259" s="39"/>
      <c r="F259" s="175" t="s">
        <v>391</v>
      </c>
      <c r="G259" s="39"/>
      <c r="H259" s="39"/>
      <c r="I259" s="176"/>
      <c r="J259" s="39"/>
      <c r="K259" s="39"/>
      <c r="L259" s="40"/>
      <c r="M259" s="177"/>
      <c r="N259" s="178"/>
      <c r="O259" s="73"/>
      <c r="P259" s="73"/>
      <c r="Q259" s="73"/>
      <c r="R259" s="73"/>
      <c r="S259" s="73"/>
      <c r="T259" s="74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20" t="s">
        <v>156</v>
      </c>
      <c r="AU259" s="20" t="s">
        <v>81</v>
      </c>
    </row>
    <row r="260" s="2" customFormat="1" ht="37.8" customHeight="1">
      <c r="A260" s="39"/>
      <c r="B260" s="160"/>
      <c r="C260" s="161" t="s">
        <v>392</v>
      </c>
      <c r="D260" s="161" t="s">
        <v>150</v>
      </c>
      <c r="E260" s="162" t="s">
        <v>393</v>
      </c>
      <c r="F260" s="163" t="s">
        <v>394</v>
      </c>
      <c r="G260" s="164" t="s">
        <v>217</v>
      </c>
      <c r="H260" s="165">
        <v>26.504000000000001</v>
      </c>
      <c r="I260" s="166"/>
      <c r="J260" s="167">
        <f>ROUND(I260*H260,2)</f>
        <v>0</v>
      </c>
      <c r="K260" s="163" t="s">
        <v>153</v>
      </c>
      <c r="L260" s="40"/>
      <c r="M260" s="168" t="s">
        <v>3</v>
      </c>
      <c r="N260" s="169" t="s">
        <v>40</v>
      </c>
      <c r="O260" s="73"/>
      <c r="P260" s="170">
        <f>O260*H260</f>
        <v>0</v>
      </c>
      <c r="Q260" s="170">
        <v>0.0035544000000000001</v>
      </c>
      <c r="R260" s="170">
        <f>Q260*H260</f>
        <v>0.094205817600000005</v>
      </c>
      <c r="S260" s="170">
        <v>0</v>
      </c>
      <c r="T260" s="17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172" t="s">
        <v>154</v>
      </c>
      <c r="AT260" s="172" t="s">
        <v>150</v>
      </c>
      <c r="AU260" s="172" t="s">
        <v>81</v>
      </c>
      <c r="AY260" s="20" t="s">
        <v>147</v>
      </c>
      <c r="BE260" s="173">
        <f>IF(N260="základní",J260,0)</f>
        <v>0</v>
      </c>
      <c r="BF260" s="173">
        <f>IF(N260="snížená",J260,0)</f>
        <v>0</v>
      </c>
      <c r="BG260" s="173">
        <f>IF(N260="zákl. přenesená",J260,0)</f>
        <v>0</v>
      </c>
      <c r="BH260" s="173">
        <f>IF(N260="sníž. přenesená",J260,0)</f>
        <v>0</v>
      </c>
      <c r="BI260" s="173">
        <f>IF(N260="nulová",J260,0)</f>
        <v>0</v>
      </c>
      <c r="BJ260" s="20" t="s">
        <v>74</v>
      </c>
      <c r="BK260" s="173">
        <f>ROUND(I260*H260,2)</f>
        <v>0</v>
      </c>
      <c r="BL260" s="20" t="s">
        <v>154</v>
      </c>
      <c r="BM260" s="172" t="s">
        <v>395</v>
      </c>
    </row>
    <row r="261" s="2" customFormat="1">
      <c r="A261" s="39"/>
      <c r="B261" s="40"/>
      <c r="C261" s="39"/>
      <c r="D261" s="174" t="s">
        <v>156</v>
      </c>
      <c r="E261" s="39"/>
      <c r="F261" s="175" t="s">
        <v>396</v>
      </c>
      <c r="G261" s="39"/>
      <c r="H261" s="39"/>
      <c r="I261" s="176"/>
      <c r="J261" s="39"/>
      <c r="K261" s="39"/>
      <c r="L261" s="40"/>
      <c r="M261" s="177"/>
      <c r="N261" s="178"/>
      <c r="O261" s="73"/>
      <c r="P261" s="73"/>
      <c r="Q261" s="73"/>
      <c r="R261" s="73"/>
      <c r="S261" s="73"/>
      <c r="T261" s="74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20" t="s">
        <v>156</v>
      </c>
      <c r="AU261" s="20" t="s">
        <v>81</v>
      </c>
    </row>
    <row r="262" s="13" customFormat="1">
      <c r="A262" s="13"/>
      <c r="B262" s="179"/>
      <c r="C262" s="13"/>
      <c r="D262" s="180" t="s">
        <v>158</v>
      </c>
      <c r="E262" s="181" t="s">
        <v>3</v>
      </c>
      <c r="F262" s="182" t="s">
        <v>397</v>
      </c>
      <c r="G262" s="13"/>
      <c r="H262" s="183">
        <v>1.135</v>
      </c>
      <c r="I262" s="184"/>
      <c r="J262" s="13"/>
      <c r="K262" s="13"/>
      <c r="L262" s="179"/>
      <c r="M262" s="185"/>
      <c r="N262" s="186"/>
      <c r="O262" s="186"/>
      <c r="P262" s="186"/>
      <c r="Q262" s="186"/>
      <c r="R262" s="186"/>
      <c r="S262" s="186"/>
      <c r="T262" s="18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1" t="s">
        <v>158</v>
      </c>
      <c r="AU262" s="181" t="s">
        <v>81</v>
      </c>
      <c r="AV262" s="13" t="s">
        <v>81</v>
      </c>
      <c r="AW262" s="13" t="s">
        <v>31</v>
      </c>
      <c r="AX262" s="13" t="s">
        <v>69</v>
      </c>
      <c r="AY262" s="181" t="s">
        <v>147</v>
      </c>
    </row>
    <row r="263" s="13" customFormat="1">
      <c r="A263" s="13"/>
      <c r="B263" s="179"/>
      <c r="C263" s="13"/>
      <c r="D263" s="180" t="s">
        <v>158</v>
      </c>
      <c r="E263" s="181" t="s">
        <v>3</v>
      </c>
      <c r="F263" s="182" t="s">
        <v>398</v>
      </c>
      <c r="G263" s="13"/>
      <c r="H263" s="183">
        <v>1.1499999999999999</v>
      </c>
      <c r="I263" s="184"/>
      <c r="J263" s="13"/>
      <c r="K263" s="13"/>
      <c r="L263" s="179"/>
      <c r="M263" s="185"/>
      <c r="N263" s="186"/>
      <c r="O263" s="186"/>
      <c r="P263" s="186"/>
      <c r="Q263" s="186"/>
      <c r="R263" s="186"/>
      <c r="S263" s="186"/>
      <c r="T263" s="18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81" t="s">
        <v>158</v>
      </c>
      <c r="AU263" s="181" t="s">
        <v>81</v>
      </c>
      <c r="AV263" s="13" t="s">
        <v>81</v>
      </c>
      <c r="AW263" s="13" t="s">
        <v>31</v>
      </c>
      <c r="AX263" s="13" t="s">
        <v>69</v>
      </c>
      <c r="AY263" s="181" t="s">
        <v>147</v>
      </c>
    </row>
    <row r="264" s="13" customFormat="1">
      <c r="A264" s="13"/>
      <c r="B264" s="179"/>
      <c r="C264" s="13"/>
      <c r="D264" s="180" t="s">
        <v>158</v>
      </c>
      <c r="E264" s="181" t="s">
        <v>3</v>
      </c>
      <c r="F264" s="182" t="s">
        <v>399</v>
      </c>
      <c r="G264" s="13"/>
      <c r="H264" s="183">
        <v>1.1419999999999999</v>
      </c>
      <c r="I264" s="184"/>
      <c r="J264" s="13"/>
      <c r="K264" s="13"/>
      <c r="L264" s="179"/>
      <c r="M264" s="185"/>
      <c r="N264" s="186"/>
      <c r="O264" s="186"/>
      <c r="P264" s="186"/>
      <c r="Q264" s="186"/>
      <c r="R264" s="186"/>
      <c r="S264" s="186"/>
      <c r="T264" s="18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1" t="s">
        <v>158</v>
      </c>
      <c r="AU264" s="181" t="s">
        <v>81</v>
      </c>
      <c r="AV264" s="13" t="s">
        <v>81</v>
      </c>
      <c r="AW264" s="13" t="s">
        <v>31</v>
      </c>
      <c r="AX264" s="13" t="s">
        <v>69</v>
      </c>
      <c r="AY264" s="181" t="s">
        <v>147</v>
      </c>
    </row>
    <row r="265" s="13" customFormat="1">
      <c r="A265" s="13"/>
      <c r="B265" s="179"/>
      <c r="C265" s="13"/>
      <c r="D265" s="180" t="s">
        <v>158</v>
      </c>
      <c r="E265" s="181" t="s">
        <v>3</v>
      </c>
      <c r="F265" s="182" t="s">
        <v>400</v>
      </c>
      <c r="G265" s="13"/>
      <c r="H265" s="183">
        <v>1.1499999999999999</v>
      </c>
      <c r="I265" s="184"/>
      <c r="J265" s="13"/>
      <c r="K265" s="13"/>
      <c r="L265" s="179"/>
      <c r="M265" s="185"/>
      <c r="N265" s="186"/>
      <c r="O265" s="186"/>
      <c r="P265" s="186"/>
      <c r="Q265" s="186"/>
      <c r="R265" s="186"/>
      <c r="S265" s="186"/>
      <c r="T265" s="18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1" t="s">
        <v>158</v>
      </c>
      <c r="AU265" s="181" t="s">
        <v>81</v>
      </c>
      <c r="AV265" s="13" t="s">
        <v>81</v>
      </c>
      <c r="AW265" s="13" t="s">
        <v>31</v>
      </c>
      <c r="AX265" s="13" t="s">
        <v>69</v>
      </c>
      <c r="AY265" s="181" t="s">
        <v>147</v>
      </c>
    </row>
    <row r="266" s="13" customFormat="1">
      <c r="A266" s="13"/>
      <c r="B266" s="179"/>
      <c r="C266" s="13"/>
      <c r="D266" s="180" t="s">
        <v>158</v>
      </c>
      <c r="E266" s="181" t="s">
        <v>3</v>
      </c>
      <c r="F266" s="182" t="s">
        <v>401</v>
      </c>
      <c r="G266" s="13"/>
      <c r="H266" s="183">
        <v>1.1599999999999999</v>
      </c>
      <c r="I266" s="184"/>
      <c r="J266" s="13"/>
      <c r="K266" s="13"/>
      <c r="L266" s="179"/>
      <c r="M266" s="185"/>
      <c r="N266" s="186"/>
      <c r="O266" s="186"/>
      <c r="P266" s="186"/>
      <c r="Q266" s="186"/>
      <c r="R266" s="186"/>
      <c r="S266" s="186"/>
      <c r="T266" s="18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81" t="s">
        <v>158</v>
      </c>
      <c r="AU266" s="181" t="s">
        <v>81</v>
      </c>
      <c r="AV266" s="13" t="s">
        <v>81</v>
      </c>
      <c r="AW266" s="13" t="s">
        <v>31</v>
      </c>
      <c r="AX266" s="13" t="s">
        <v>69</v>
      </c>
      <c r="AY266" s="181" t="s">
        <v>147</v>
      </c>
    </row>
    <row r="267" s="13" customFormat="1">
      <c r="A267" s="13"/>
      <c r="B267" s="179"/>
      <c r="C267" s="13"/>
      <c r="D267" s="180" t="s">
        <v>158</v>
      </c>
      <c r="E267" s="181" t="s">
        <v>3</v>
      </c>
      <c r="F267" s="182" t="s">
        <v>402</v>
      </c>
      <c r="G267" s="13"/>
      <c r="H267" s="183">
        <v>1.135</v>
      </c>
      <c r="I267" s="184"/>
      <c r="J267" s="13"/>
      <c r="K267" s="13"/>
      <c r="L267" s="179"/>
      <c r="M267" s="185"/>
      <c r="N267" s="186"/>
      <c r="O267" s="186"/>
      <c r="P267" s="186"/>
      <c r="Q267" s="186"/>
      <c r="R267" s="186"/>
      <c r="S267" s="186"/>
      <c r="T267" s="18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1" t="s">
        <v>158</v>
      </c>
      <c r="AU267" s="181" t="s">
        <v>81</v>
      </c>
      <c r="AV267" s="13" t="s">
        <v>81</v>
      </c>
      <c r="AW267" s="13" t="s">
        <v>31</v>
      </c>
      <c r="AX267" s="13" t="s">
        <v>69</v>
      </c>
      <c r="AY267" s="181" t="s">
        <v>147</v>
      </c>
    </row>
    <row r="268" s="13" customFormat="1">
      <c r="A268" s="13"/>
      <c r="B268" s="179"/>
      <c r="C268" s="13"/>
      <c r="D268" s="180" t="s">
        <v>158</v>
      </c>
      <c r="E268" s="181" t="s">
        <v>3</v>
      </c>
      <c r="F268" s="182" t="s">
        <v>403</v>
      </c>
      <c r="G268" s="13"/>
      <c r="H268" s="183">
        <v>1.1200000000000001</v>
      </c>
      <c r="I268" s="184"/>
      <c r="J268" s="13"/>
      <c r="K268" s="13"/>
      <c r="L268" s="179"/>
      <c r="M268" s="185"/>
      <c r="N268" s="186"/>
      <c r="O268" s="186"/>
      <c r="P268" s="186"/>
      <c r="Q268" s="186"/>
      <c r="R268" s="186"/>
      <c r="S268" s="186"/>
      <c r="T268" s="18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1" t="s">
        <v>158</v>
      </c>
      <c r="AU268" s="181" t="s">
        <v>81</v>
      </c>
      <c r="AV268" s="13" t="s">
        <v>81</v>
      </c>
      <c r="AW268" s="13" t="s">
        <v>31</v>
      </c>
      <c r="AX268" s="13" t="s">
        <v>69</v>
      </c>
      <c r="AY268" s="181" t="s">
        <v>147</v>
      </c>
    </row>
    <row r="269" s="13" customFormat="1">
      <c r="A269" s="13"/>
      <c r="B269" s="179"/>
      <c r="C269" s="13"/>
      <c r="D269" s="180" t="s">
        <v>158</v>
      </c>
      <c r="E269" s="181" t="s">
        <v>3</v>
      </c>
      <c r="F269" s="182" t="s">
        <v>404</v>
      </c>
      <c r="G269" s="13"/>
      <c r="H269" s="183">
        <v>1.135</v>
      </c>
      <c r="I269" s="184"/>
      <c r="J269" s="13"/>
      <c r="K269" s="13"/>
      <c r="L269" s="179"/>
      <c r="M269" s="185"/>
      <c r="N269" s="186"/>
      <c r="O269" s="186"/>
      <c r="P269" s="186"/>
      <c r="Q269" s="186"/>
      <c r="R269" s="186"/>
      <c r="S269" s="186"/>
      <c r="T269" s="18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1" t="s">
        <v>158</v>
      </c>
      <c r="AU269" s="181" t="s">
        <v>81</v>
      </c>
      <c r="AV269" s="13" t="s">
        <v>81</v>
      </c>
      <c r="AW269" s="13" t="s">
        <v>31</v>
      </c>
      <c r="AX269" s="13" t="s">
        <v>69</v>
      </c>
      <c r="AY269" s="181" t="s">
        <v>147</v>
      </c>
    </row>
    <row r="270" s="13" customFormat="1">
      <c r="A270" s="13"/>
      <c r="B270" s="179"/>
      <c r="C270" s="13"/>
      <c r="D270" s="180" t="s">
        <v>158</v>
      </c>
      <c r="E270" s="181" t="s">
        <v>3</v>
      </c>
      <c r="F270" s="182" t="s">
        <v>405</v>
      </c>
      <c r="G270" s="13"/>
      <c r="H270" s="183">
        <v>1.1399999999999999</v>
      </c>
      <c r="I270" s="184"/>
      <c r="J270" s="13"/>
      <c r="K270" s="13"/>
      <c r="L270" s="179"/>
      <c r="M270" s="185"/>
      <c r="N270" s="186"/>
      <c r="O270" s="186"/>
      <c r="P270" s="186"/>
      <c r="Q270" s="186"/>
      <c r="R270" s="186"/>
      <c r="S270" s="186"/>
      <c r="T270" s="18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81" t="s">
        <v>158</v>
      </c>
      <c r="AU270" s="181" t="s">
        <v>81</v>
      </c>
      <c r="AV270" s="13" t="s">
        <v>81</v>
      </c>
      <c r="AW270" s="13" t="s">
        <v>31</v>
      </c>
      <c r="AX270" s="13" t="s">
        <v>69</v>
      </c>
      <c r="AY270" s="181" t="s">
        <v>147</v>
      </c>
    </row>
    <row r="271" s="13" customFormat="1">
      <c r="A271" s="13"/>
      <c r="B271" s="179"/>
      <c r="C271" s="13"/>
      <c r="D271" s="180" t="s">
        <v>158</v>
      </c>
      <c r="E271" s="181" t="s">
        <v>3</v>
      </c>
      <c r="F271" s="182" t="s">
        <v>406</v>
      </c>
      <c r="G271" s="13"/>
      <c r="H271" s="183">
        <v>1.125</v>
      </c>
      <c r="I271" s="184"/>
      <c r="J271" s="13"/>
      <c r="K271" s="13"/>
      <c r="L271" s="179"/>
      <c r="M271" s="185"/>
      <c r="N271" s="186"/>
      <c r="O271" s="186"/>
      <c r="P271" s="186"/>
      <c r="Q271" s="186"/>
      <c r="R271" s="186"/>
      <c r="S271" s="186"/>
      <c r="T271" s="18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1" t="s">
        <v>158</v>
      </c>
      <c r="AU271" s="181" t="s">
        <v>81</v>
      </c>
      <c r="AV271" s="13" t="s">
        <v>81</v>
      </c>
      <c r="AW271" s="13" t="s">
        <v>31</v>
      </c>
      <c r="AX271" s="13" t="s">
        <v>69</v>
      </c>
      <c r="AY271" s="181" t="s">
        <v>147</v>
      </c>
    </row>
    <row r="272" s="13" customFormat="1">
      <c r="A272" s="13"/>
      <c r="B272" s="179"/>
      <c r="C272" s="13"/>
      <c r="D272" s="180" t="s">
        <v>158</v>
      </c>
      <c r="E272" s="181" t="s">
        <v>3</v>
      </c>
      <c r="F272" s="182" t="s">
        <v>407</v>
      </c>
      <c r="G272" s="13"/>
      <c r="H272" s="183">
        <v>1.165</v>
      </c>
      <c r="I272" s="184"/>
      <c r="J272" s="13"/>
      <c r="K272" s="13"/>
      <c r="L272" s="179"/>
      <c r="M272" s="185"/>
      <c r="N272" s="186"/>
      <c r="O272" s="186"/>
      <c r="P272" s="186"/>
      <c r="Q272" s="186"/>
      <c r="R272" s="186"/>
      <c r="S272" s="186"/>
      <c r="T272" s="18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1" t="s">
        <v>158</v>
      </c>
      <c r="AU272" s="181" t="s">
        <v>81</v>
      </c>
      <c r="AV272" s="13" t="s">
        <v>81</v>
      </c>
      <c r="AW272" s="13" t="s">
        <v>31</v>
      </c>
      <c r="AX272" s="13" t="s">
        <v>69</v>
      </c>
      <c r="AY272" s="181" t="s">
        <v>147</v>
      </c>
    </row>
    <row r="273" s="13" customFormat="1">
      <c r="A273" s="13"/>
      <c r="B273" s="179"/>
      <c r="C273" s="13"/>
      <c r="D273" s="180" t="s">
        <v>158</v>
      </c>
      <c r="E273" s="181" t="s">
        <v>3</v>
      </c>
      <c r="F273" s="182" t="s">
        <v>408</v>
      </c>
      <c r="G273" s="13"/>
      <c r="H273" s="183">
        <v>0.85199999999999998</v>
      </c>
      <c r="I273" s="184"/>
      <c r="J273" s="13"/>
      <c r="K273" s="13"/>
      <c r="L273" s="179"/>
      <c r="M273" s="185"/>
      <c r="N273" s="186"/>
      <c r="O273" s="186"/>
      <c r="P273" s="186"/>
      <c r="Q273" s="186"/>
      <c r="R273" s="186"/>
      <c r="S273" s="186"/>
      <c r="T273" s="18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1" t="s">
        <v>158</v>
      </c>
      <c r="AU273" s="181" t="s">
        <v>81</v>
      </c>
      <c r="AV273" s="13" t="s">
        <v>81</v>
      </c>
      <c r="AW273" s="13" t="s">
        <v>31</v>
      </c>
      <c r="AX273" s="13" t="s">
        <v>69</v>
      </c>
      <c r="AY273" s="181" t="s">
        <v>147</v>
      </c>
    </row>
    <row r="274" s="13" customFormat="1">
      <c r="A274" s="13"/>
      <c r="B274" s="179"/>
      <c r="C274" s="13"/>
      <c r="D274" s="180" t="s">
        <v>158</v>
      </c>
      <c r="E274" s="181" t="s">
        <v>3</v>
      </c>
      <c r="F274" s="182" t="s">
        <v>409</v>
      </c>
      <c r="G274" s="13"/>
      <c r="H274" s="183">
        <v>1.159</v>
      </c>
      <c r="I274" s="184"/>
      <c r="J274" s="13"/>
      <c r="K274" s="13"/>
      <c r="L274" s="179"/>
      <c r="M274" s="185"/>
      <c r="N274" s="186"/>
      <c r="O274" s="186"/>
      <c r="P274" s="186"/>
      <c r="Q274" s="186"/>
      <c r="R274" s="186"/>
      <c r="S274" s="186"/>
      <c r="T274" s="18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1" t="s">
        <v>158</v>
      </c>
      <c r="AU274" s="181" t="s">
        <v>81</v>
      </c>
      <c r="AV274" s="13" t="s">
        <v>81</v>
      </c>
      <c r="AW274" s="13" t="s">
        <v>31</v>
      </c>
      <c r="AX274" s="13" t="s">
        <v>69</v>
      </c>
      <c r="AY274" s="181" t="s">
        <v>147</v>
      </c>
    </row>
    <row r="275" s="13" customFormat="1">
      <c r="A275" s="13"/>
      <c r="B275" s="179"/>
      <c r="C275" s="13"/>
      <c r="D275" s="180" t="s">
        <v>158</v>
      </c>
      <c r="E275" s="181" t="s">
        <v>3</v>
      </c>
      <c r="F275" s="182" t="s">
        <v>410</v>
      </c>
      <c r="G275" s="13"/>
      <c r="H275" s="183">
        <v>1.159</v>
      </c>
      <c r="I275" s="184"/>
      <c r="J275" s="13"/>
      <c r="K275" s="13"/>
      <c r="L275" s="179"/>
      <c r="M275" s="185"/>
      <c r="N275" s="186"/>
      <c r="O275" s="186"/>
      <c r="P275" s="186"/>
      <c r="Q275" s="186"/>
      <c r="R275" s="186"/>
      <c r="S275" s="186"/>
      <c r="T275" s="18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1" t="s">
        <v>158</v>
      </c>
      <c r="AU275" s="181" t="s">
        <v>81</v>
      </c>
      <c r="AV275" s="13" t="s">
        <v>81</v>
      </c>
      <c r="AW275" s="13" t="s">
        <v>31</v>
      </c>
      <c r="AX275" s="13" t="s">
        <v>69</v>
      </c>
      <c r="AY275" s="181" t="s">
        <v>147</v>
      </c>
    </row>
    <row r="276" s="13" customFormat="1">
      <c r="A276" s="13"/>
      <c r="B276" s="179"/>
      <c r="C276" s="13"/>
      <c r="D276" s="180" t="s">
        <v>158</v>
      </c>
      <c r="E276" s="181" t="s">
        <v>3</v>
      </c>
      <c r="F276" s="182" t="s">
        <v>411</v>
      </c>
      <c r="G276" s="13"/>
      <c r="H276" s="183">
        <v>1.159</v>
      </c>
      <c r="I276" s="184"/>
      <c r="J276" s="13"/>
      <c r="K276" s="13"/>
      <c r="L276" s="179"/>
      <c r="M276" s="185"/>
      <c r="N276" s="186"/>
      <c r="O276" s="186"/>
      <c r="P276" s="186"/>
      <c r="Q276" s="186"/>
      <c r="R276" s="186"/>
      <c r="S276" s="186"/>
      <c r="T276" s="18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1" t="s">
        <v>158</v>
      </c>
      <c r="AU276" s="181" t="s">
        <v>81</v>
      </c>
      <c r="AV276" s="13" t="s">
        <v>81</v>
      </c>
      <c r="AW276" s="13" t="s">
        <v>31</v>
      </c>
      <c r="AX276" s="13" t="s">
        <v>69</v>
      </c>
      <c r="AY276" s="181" t="s">
        <v>147</v>
      </c>
    </row>
    <row r="277" s="13" customFormat="1">
      <c r="A277" s="13"/>
      <c r="B277" s="179"/>
      <c r="C277" s="13"/>
      <c r="D277" s="180" t="s">
        <v>158</v>
      </c>
      <c r="E277" s="181" t="s">
        <v>3</v>
      </c>
      <c r="F277" s="182" t="s">
        <v>412</v>
      </c>
      <c r="G277" s="13"/>
      <c r="H277" s="183">
        <v>1.159</v>
      </c>
      <c r="I277" s="184"/>
      <c r="J277" s="13"/>
      <c r="K277" s="13"/>
      <c r="L277" s="179"/>
      <c r="M277" s="185"/>
      <c r="N277" s="186"/>
      <c r="O277" s="186"/>
      <c r="P277" s="186"/>
      <c r="Q277" s="186"/>
      <c r="R277" s="186"/>
      <c r="S277" s="186"/>
      <c r="T277" s="18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81" t="s">
        <v>158</v>
      </c>
      <c r="AU277" s="181" t="s">
        <v>81</v>
      </c>
      <c r="AV277" s="13" t="s">
        <v>81</v>
      </c>
      <c r="AW277" s="13" t="s">
        <v>31</v>
      </c>
      <c r="AX277" s="13" t="s">
        <v>69</v>
      </c>
      <c r="AY277" s="181" t="s">
        <v>147</v>
      </c>
    </row>
    <row r="278" s="13" customFormat="1">
      <c r="A278" s="13"/>
      <c r="B278" s="179"/>
      <c r="C278" s="13"/>
      <c r="D278" s="180" t="s">
        <v>158</v>
      </c>
      <c r="E278" s="181" t="s">
        <v>3</v>
      </c>
      <c r="F278" s="182" t="s">
        <v>413</v>
      </c>
      <c r="G278" s="13"/>
      <c r="H278" s="183">
        <v>1.159</v>
      </c>
      <c r="I278" s="184"/>
      <c r="J278" s="13"/>
      <c r="K278" s="13"/>
      <c r="L278" s="179"/>
      <c r="M278" s="185"/>
      <c r="N278" s="186"/>
      <c r="O278" s="186"/>
      <c r="P278" s="186"/>
      <c r="Q278" s="186"/>
      <c r="R278" s="186"/>
      <c r="S278" s="186"/>
      <c r="T278" s="18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1" t="s">
        <v>158</v>
      </c>
      <c r="AU278" s="181" t="s">
        <v>81</v>
      </c>
      <c r="AV278" s="13" t="s">
        <v>81</v>
      </c>
      <c r="AW278" s="13" t="s">
        <v>31</v>
      </c>
      <c r="AX278" s="13" t="s">
        <v>69</v>
      </c>
      <c r="AY278" s="181" t="s">
        <v>147</v>
      </c>
    </row>
    <row r="279" s="13" customFormat="1">
      <c r="A279" s="13"/>
      <c r="B279" s="179"/>
      <c r="C279" s="13"/>
      <c r="D279" s="180" t="s">
        <v>158</v>
      </c>
      <c r="E279" s="181" t="s">
        <v>3</v>
      </c>
      <c r="F279" s="182" t="s">
        <v>414</v>
      </c>
      <c r="G279" s="13"/>
      <c r="H279" s="183">
        <v>1.46</v>
      </c>
      <c r="I279" s="184"/>
      <c r="J279" s="13"/>
      <c r="K279" s="13"/>
      <c r="L279" s="179"/>
      <c r="M279" s="185"/>
      <c r="N279" s="186"/>
      <c r="O279" s="186"/>
      <c r="P279" s="186"/>
      <c r="Q279" s="186"/>
      <c r="R279" s="186"/>
      <c r="S279" s="186"/>
      <c r="T279" s="18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1" t="s">
        <v>158</v>
      </c>
      <c r="AU279" s="181" t="s">
        <v>81</v>
      </c>
      <c r="AV279" s="13" t="s">
        <v>81</v>
      </c>
      <c r="AW279" s="13" t="s">
        <v>31</v>
      </c>
      <c r="AX279" s="13" t="s">
        <v>69</v>
      </c>
      <c r="AY279" s="181" t="s">
        <v>147</v>
      </c>
    </row>
    <row r="280" s="13" customFormat="1">
      <c r="A280" s="13"/>
      <c r="B280" s="179"/>
      <c r="C280" s="13"/>
      <c r="D280" s="180" t="s">
        <v>158</v>
      </c>
      <c r="E280" s="181" t="s">
        <v>3</v>
      </c>
      <c r="F280" s="182" t="s">
        <v>415</v>
      </c>
      <c r="G280" s="13"/>
      <c r="H280" s="183">
        <v>1.46</v>
      </c>
      <c r="I280" s="184"/>
      <c r="J280" s="13"/>
      <c r="K280" s="13"/>
      <c r="L280" s="179"/>
      <c r="M280" s="185"/>
      <c r="N280" s="186"/>
      <c r="O280" s="186"/>
      <c r="P280" s="186"/>
      <c r="Q280" s="186"/>
      <c r="R280" s="186"/>
      <c r="S280" s="186"/>
      <c r="T280" s="18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81" t="s">
        <v>158</v>
      </c>
      <c r="AU280" s="181" t="s">
        <v>81</v>
      </c>
      <c r="AV280" s="13" t="s">
        <v>81</v>
      </c>
      <c r="AW280" s="13" t="s">
        <v>31</v>
      </c>
      <c r="AX280" s="13" t="s">
        <v>69</v>
      </c>
      <c r="AY280" s="181" t="s">
        <v>147</v>
      </c>
    </row>
    <row r="281" s="13" customFormat="1">
      <c r="A281" s="13"/>
      <c r="B281" s="179"/>
      <c r="C281" s="13"/>
      <c r="D281" s="180" t="s">
        <v>158</v>
      </c>
      <c r="E281" s="181" t="s">
        <v>3</v>
      </c>
      <c r="F281" s="182" t="s">
        <v>416</v>
      </c>
      <c r="G281" s="13"/>
      <c r="H281" s="183">
        <v>1.46</v>
      </c>
      <c r="I281" s="184"/>
      <c r="J281" s="13"/>
      <c r="K281" s="13"/>
      <c r="L281" s="179"/>
      <c r="M281" s="185"/>
      <c r="N281" s="186"/>
      <c r="O281" s="186"/>
      <c r="P281" s="186"/>
      <c r="Q281" s="186"/>
      <c r="R281" s="186"/>
      <c r="S281" s="186"/>
      <c r="T281" s="18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1" t="s">
        <v>158</v>
      </c>
      <c r="AU281" s="181" t="s">
        <v>81</v>
      </c>
      <c r="AV281" s="13" t="s">
        <v>81</v>
      </c>
      <c r="AW281" s="13" t="s">
        <v>31</v>
      </c>
      <c r="AX281" s="13" t="s">
        <v>69</v>
      </c>
      <c r="AY281" s="181" t="s">
        <v>147</v>
      </c>
    </row>
    <row r="282" s="13" customFormat="1">
      <c r="A282" s="13"/>
      <c r="B282" s="179"/>
      <c r="C282" s="13"/>
      <c r="D282" s="180" t="s">
        <v>158</v>
      </c>
      <c r="E282" s="181" t="s">
        <v>3</v>
      </c>
      <c r="F282" s="182" t="s">
        <v>417</v>
      </c>
      <c r="G282" s="13"/>
      <c r="H282" s="183">
        <v>1.46</v>
      </c>
      <c r="I282" s="184"/>
      <c r="J282" s="13"/>
      <c r="K282" s="13"/>
      <c r="L282" s="179"/>
      <c r="M282" s="185"/>
      <c r="N282" s="186"/>
      <c r="O282" s="186"/>
      <c r="P282" s="186"/>
      <c r="Q282" s="186"/>
      <c r="R282" s="186"/>
      <c r="S282" s="186"/>
      <c r="T282" s="18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1" t="s">
        <v>158</v>
      </c>
      <c r="AU282" s="181" t="s">
        <v>81</v>
      </c>
      <c r="AV282" s="13" t="s">
        <v>81</v>
      </c>
      <c r="AW282" s="13" t="s">
        <v>31</v>
      </c>
      <c r="AX282" s="13" t="s">
        <v>69</v>
      </c>
      <c r="AY282" s="181" t="s">
        <v>147</v>
      </c>
    </row>
    <row r="283" s="13" customFormat="1">
      <c r="A283" s="13"/>
      <c r="B283" s="179"/>
      <c r="C283" s="13"/>
      <c r="D283" s="180" t="s">
        <v>158</v>
      </c>
      <c r="E283" s="181" t="s">
        <v>3</v>
      </c>
      <c r="F283" s="182" t="s">
        <v>418</v>
      </c>
      <c r="G283" s="13"/>
      <c r="H283" s="183">
        <v>1.46</v>
      </c>
      <c r="I283" s="184"/>
      <c r="J283" s="13"/>
      <c r="K283" s="13"/>
      <c r="L283" s="179"/>
      <c r="M283" s="185"/>
      <c r="N283" s="186"/>
      <c r="O283" s="186"/>
      <c r="P283" s="186"/>
      <c r="Q283" s="186"/>
      <c r="R283" s="186"/>
      <c r="S283" s="186"/>
      <c r="T283" s="18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1" t="s">
        <v>158</v>
      </c>
      <c r="AU283" s="181" t="s">
        <v>81</v>
      </c>
      <c r="AV283" s="13" t="s">
        <v>81</v>
      </c>
      <c r="AW283" s="13" t="s">
        <v>31</v>
      </c>
      <c r="AX283" s="13" t="s">
        <v>69</v>
      </c>
      <c r="AY283" s="181" t="s">
        <v>147</v>
      </c>
    </row>
    <row r="284" s="14" customFormat="1">
      <c r="A284" s="14"/>
      <c r="B284" s="188"/>
      <c r="C284" s="14"/>
      <c r="D284" s="180" t="s">
        <v>158</v>
      </c>
      <c r="E284" s="189" t="s">
        <v>3</v>
      </c>
      <c r="F284" s="190" t="s">
        <v>170</v>
      </c>
      <c r="G284" s="14"/>
      <c r="H284" s="191">
        <v>26.504000000000005</v>
      </c>
      <c r="I284" s="192"/>
      <c r="J284" s="14"/>
      <c r="K284" s="14"/>
      <c r="L284" s="188"/>
      <c r="M284" s="193"/>
      <c r="N284" s="194"/>
      <c r="O284" s="194"/>
      <c r="P284" s="194"/>
      <c r="Q284" s="194"/>
      <c r="R284" s="194"/>
      <c r="S284" s="194"/>
      <c r="T284" s="19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89" t="s">
        <v>158</v>
      </c>
      <c r="AU284" s="189" t="s">
        <v>81</v>
      </c>
      <c r="AV284" s="14" t="s">
        <v>171</v>
      </c>
      <c r="AW284" s="14" t="s">
        <v>31</v>
      </c>
      <c r="AX284" s="14" t="s">
        <v>74</v>
      </c>
      <c r="AY284" s="189" t="s">
        <v>147</v>
      </c>
    </row>
    <row r="285" s="2" customFormat="1" ht="37.8" customHeight="1">
      <c r="A285" s="39"/>
      <c r="B285" s="160"/>
      <c r="C285" s="161" t="s">
        <v>419</v>
      </c>
      <c r="D285" s="161" t="s">
        <v>150</v>
      </c>
      <c r="E285" s="162" t="s">
        <v>420</v>
      </c>
      <c r="F285" s="163" t="s">
        <v>421</v>
      </c>
      <c r="G285" s="164" t="s">
        <v>217</v>
      </c>
      <c r="H285" s="165">
        <v>18.248999999999999</v>
      </c>
      <c r="I285" s="166"/>
      <c r="J285" s="167">
        <f>ROUND(I285*H285,2)</f>
        <v>0</v>
      </c>
      <c r="K285" s="163" t="s">
        <v>153</v>
      </c>
      <c r="L285" s="40"/>
      <c r="M285" s="168" t="s">
        <v>3</v>
      </c>
      <c r="N285" s="169" t="s">
        <v>40</v>
      </c>
      <c r="O285" s="73"/>
      <c r="P285" s="170">
        <f>O285*H285</f>
        <v>0</v>
      </c>
      <c r="Q285" s="170">
        <v>0.0018293999999999999</v>
      </c>
      <c r="R285" s="170">
        <f>Q285*H285</f>
        <v>0.033384720599999994</v>
      </c>
      <c r="S285" s="170">
        <v>0</v>
      </c>
      <c r="T285" s="17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172" t="s">
        <v>154</v>
      </c>
      <c r="AT285" s="172" t="s">
        <v>150</v>
      </c>
      <c r="AU285" s="172" t="s">
        <v>81</v>
      </c>
      <c r="AY285" s="20" t="s">
        <v>147</v>
      </c>
      <c r="BE285" s="173">
        <f>IF(N285="základní",J285,0)</f>
        <v>0</v>
      </c>
      <c r="BF285" s="173">
        <f>IF(N285="snížená",J285,0)</f>
        <v>0</v>
      </c>
      <c r="BG285" s="173">
        <f>IF(N285="zákl. přenesená",J285,0)</f>
        <v>0</v>
      </c>
      <c r="BH285" s="173">
        <f>IF(N285="sníž. přenesená",J285,0)</f>
        <v>0</v>
      </c>
      <c r="BI285" s="173">
        <f>IF(N285="nulová",J285,0)</f>
        <v>0</v>
      </c>
      <c r="BJ285" s="20" t="s">
        <v>74</v>
      </c>
      <c r="BK285" s="173">
        <f>ROUND(I285*H285,2)</f>
        <v>0</v>
      </c>
      <c r="BL285" s="20" t="s">
        <v>154</v>
      </c>
      <c r="BM285" s="172" t="s">
        <v>422</v>
      </c>
    </row>
    <row r="286" s="2" customFormat="1">
      <c r="A286" s="39"/>
      <c r="B286" s="40"/>
      <c r="C286" s="39"/>
      <c r="D286" s="174" t="s">
        <v>156</v>
      </c>
      <c r="E286" s="39"/>
      <c r="F286" s="175" t="s">
        <v>423</v>
      </c>
      <c r="G286" s="39"/>
      <c r="H286" s="39"/>
      <c r="I286" s="176"/>
      <c r="J286" s="39"/>
      <c r="K286" s="39"/>
      <c r="L286" s="40"/>
      <c r="M286" s="177"/>
      <c r="N286" s="178"/>
      <c r="O286" s="73"/>
      <c r="P286" s="73"/>
      <c r="Q286" s="73"/>
      <c r="R286" s="73"/>
      <c r="S286" s="73"/>
      <c r="T286" s="74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20" t="s">
        <v>156</v>
      </c>
      <c r="AU286" s="20" t="s">
        <v>81</v>
      </c>
    </row>
    <row r="287" s="13" customFormat="1">
      <c r="A287" s="13"/>
      <c r="B287" s="179"/>
      <c r="C287" s="13"/>
      <c r="D287" s="180" t="s">
        <v>158</v>
      </c>
      <c r="E287" s="181" t="s">
        <v>3</v>
      </c>
      <c r="F287" s="182" t="s">
        <v>424</v>
      </c>
      <c r="G287" s="13"/>
      <c r="H287" s="183">
        <v>0.25</v>
      </c>
      <c r="I287" s="184"/>
      <c r="J287" s="13"/>
      <c r="K287" s="13"/>
      <c r="L287" s="179"/>
      <c r="M287" s="185"/>
      <c r="N287" s="186"/>
      <c r="O287" s="186"/>
      <c r="P287" s="186"/>
      <c r="Q287" s="186"/>
      <c r="R287" s="186"/>
      <c r="S287" s="186"/>
      <c r="T287" s="18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1" t="s">
        <v>158</v>
      </c>
      <c r="AU287" s="181" t="s">
        <v>81</v>
      </c>
      <c r="AV287" s="13" t="s">
        <v>81</v>
      </c>
      <c r="AW287" s="13" t="s">
        <v>31</v>
      </c>
      <c r="AX287" s="13" t="s">
        <v>69</v>
      </c>
      <c r="AY287" s="181" t="s">
        <v>147</v>
      </c>
    </row>
    <row r="288" s="13" customFormat="1">
      <c r="A288" s="13"/>
      <c r="B288" s="179"/>
      <c r="C288" s="13"/>
      <c r="D288" s="180" t="s">
        <v>158</v>
      </c>
      <c r="E288" s="181" t="s">
        <v>3</v>
      </c>
      <c r="F288" s="182" t="s">
        <v>425</v>
      </c>
      <c r="G288" s="13"/>
      <c r="H288" s="183">
        <v>1.4350000000000001</v>
      </c>
      <c r="I288" s="184"/>
      <c r="J288" s="13"/>
      <c r="K288" s="13"/>
      <c r="L288" s="179"/>
      <c r="M288" s="185"/>
      <c r="N288" s="186"/>
      <c r="O288" s="186"/>
      <c r="P288" s="186"/>
      <c r="Q288" s="186"/>
      <c r="R288" s="186"/>
      <c r="S288" s="186"/>
      <c r="T288" s="18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81" t="s">
        <v>158</v>
      </c>
      <c r="AU288" s="181" t="s">
        <v>81</v>
      </c>
      <c r="AV288" s="13" t="s">
        <v>81</v>
      </c>
      <c r="AW288" s="13" t="s">
        <v>31</v>
      </c>
      <c r="AX288" s="13" t="s">
        <v>69</v>
      </c>
      <c r="AY288" s="181" t="s">
        <v>147</v>
      </c>
    </row>
    <row r="289" s="13" customFormat="1">
      <c r="A289" s="13"/>
      <c r="B289" s="179"/>
      <c r="C289" s="13"/>
      <c r="D289" s="180" t="s">
        <v>158</v>
      </c>
      <c r="E289" s="181" t="s">
        <v>3</v>
      </c>
      <c r="F289" s="182" t="s">
        <v>426</v>
      </c>
      <c r="G289" s="13"/>
      <c r="H289" s="183">
        <v>1.05</v>
      </c>
      <c r="I289" s="184"/>
      <c r="J289" s="13"/>
      <c r="K289" s="13"/>
      <c r="L289" s="179"/>
      <c r="M289" s="185"/>
      <c r="N289" s="186"/>
      <c r="O289" s="186"/>
      <c r="P289" s="186"/>
      <c r="Q289" s="186"/>
      <c r="R289" s="186"/>
      <c r="S289" s="186"/>
      <c r="T289" s="18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81" t="s">
        <v>158</v>
      </c>
      <c r="AU289" s="181" t="s">
        <v>81</v>
      </c>
      <c r="AV289" s="13" t="s">
        <v>81</v>
      </c>
      <c r="AW289" s="13" t="s">
        <v>31</v>
      </c>
      <c r="AX289" s="13" t="s">
        <v>69</v>
      </c>
      <c r="AY289" s="181" t="s">
        <v>147</v>
      </c>
    </row>
    <row r="290" s="13" customFormat="1">
      <c r="A290" s="13"/>
      <c r="B290" s="179"/>
      <c r="C290" s="13"/>
      <c r="D290" s="180" t="s">
        <v>158</v>
      </c>
      <c r="E290" s="181" t="s">
        <v>3</v>
      </c>
      <c r="F290" s="182" t="s">
        <v>427</v>
      </c>
      <c r="G290" s="13"/>
      <c r="H290" s="183">
        <v>0.20000000000000001</v>
      </c>
      <c r="I290" s="184"/>
      <c r="J290" s="13"/>
      <c r="K290" s="13"/>
      <c r="L290" s="179"/>
      <c r="M290" s="185"/>
      <c r="N290" s="186"/>
      <c r="O290" s="186"/>
      <c r="P290" s="186"/>
      <c r="Q290" s="186"/>
      <c r="R290" s="186"/>
      <c r="S290" s="186"/>
      <c r="T290" s="18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81" t="s">
        <v>158</v>
      </c>
      <c r="AU290" s="181" t="s">
        <v>81</v>
      </c>
      <c r="AV290" s="13" t="s">
        <v>81</v>
      </c>
      <c r="AW290" s="13" t="s">
        <v>31</v>
      </c>
      <c r="AX290" s="13" t="s">
        <v>69</v>
      </c>
      <c r="AY290" s="181" t="s">
        <v>147</v>
      </c>
    </row>
    <row r="291" s="13" customFormat="1">
      <c r="A291" s="13"/>
      <c r="B291" s="179"/>
      <c r="C291" s="13"/>
      <c r="D291" s="180" t="s">
        <v>158</v>
      </c>
      <c r="E291" s="181" t="s">
        <v>3</v>
      </c>
      <c r="F291" s="182" t="s">
        <v>428</v>
      </c>
      <c r="G291" s="13"/>
      <c r="H291" s="183">
        <v>0.20000000000000001</v>
      </c>
      <c r="I291" s="184"/>
      <c r="J291" s="13"/>
      <c r="K291" s="13"/>
      <c r="L291" s="179"/>
      <c r="M291" s="185"/>
      <c r="N291" s="186"/>
      <c r="O291" s="186"/>
      <c r="P291" s="186"/>
      <c r="Q291" s="186"/>
      <c r="R291" s="186"/>
      <c r="S291" s="186"/>
      <c r="T291" s="18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1" t="s">
        <v>158</v>
      </c>
      <c r="AU291" s="181" t="s">
        <v>81</v>
      </c>
      <c r="AV291" s="13" t="s">
        <v>81</v>
      </c>
      <c r="AW291" s="13" t="s">
        <v>31</v>
      </c>
      <c r="AX291" s="13" t="s">
        <v>69</v>
      </c>
      <c r="AY291" s="181" t="s">
        <v>147</v>
      </c>
    </row>
    <row r="292" s="13" customFormat="1">
      <c r="A292" s="13"/>
      <c r="B292" s="179"/>
      <c r="C292" s="13"/>
      <c r="D292" s="180" t="s">
        <v>158</v>
      </c>
      <c r="E292" s="181" t="s">
        <v>3</v>
      </c>
      <c r="F292" s="182" t="s">
        <v>429</v>
      </c>
      <c r="G292" s="13"/>
      <c r="H292" s="183">
        <v>0.97999999999999998</v>
      </c>
      <c r="I292" s="184"/>
      <c r="J292" s="13"/>
      <c r="K292" s="13"/>
      <c r="L292" s="179"/>
      <c r="M292" s="185"/>
      <c r="N292" s="186"/>
      <c r="O292" s="186"/>
      <c r="P292" s="186"/>
      <c r="Q292" s="186"/>
      <c r="R292" s="186"/>
      <c r="S292" s="186"/>
      <c r="T292" s="18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1" t="s">
        <v>158</v>
      </c>
      <c r="AU292" s="181" t="s">
        <v>81</v>
      </c>
      <c r="AV292" s="13" t="s">
        <v>81</v>
      </c>
      <c r="AW292" s="13" t="s">
        <v>31</v>
      </c>
      <c r="AX292" s="13" t="s">
        <v>69</v>
      </c>
      <c r="AY292" s="181" t="s">
        <v>147</v>
      </c>
    </row>
    <row r="293" s="13" customFormat="1">
      <c r="A293" s="13"/>
      <c r="B293" s="179"/>
      <c r="C293" s="13"/>
      <c r="D293" s="180" t="s">
        <v>158</v>
      </c>
      <c r="E293" s="181" t="s">
        <v>3</v>
      </c>
      <c r="F293" s="182" t="s">
        <v>430</v>
      </c>
      <c r="G293" s="13"/>
      <c r="H293" s="183">
        <v>1.25</v>
      </c>
      <c r="I293" s="184"/>
      <c r="J293" s="13"/>
      <c r="K293" s="13"/>
      <c r="L293" s="179"/>
      <c r="M293" s="185"/>
      <c r="N293" s="186"/>
      <c r="O293" s="186"/>
      <c r="P293" s="186"/>
      <c r="Q293" s="186"/>
      <c r="R293" s="186"/>
      <c r="S293" s="186"/>
      <c r="T293" s="18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81" t="s">
        <v>158</v>
      </c>
      <c r="AU293" s="181" t="s">
        <v>81</v>
      </c>
      <c r="AV293" s="13" t="s">
        <v>81</v>
      </c>
      <c r="AW293" s="13" t="s">
        <v>31</v>
      </c>
      <c r="AX293" s="13" t="s">
        <v>69</v>
      </c>
      <c r="AY293" s="181" t="s">
        <v>147</v>
      </c>
    </row>
    <row r="294" s="13" customFormat="1">
      <c r="A294" s="13"/>
      <c r="B294" s="179"/>
      <c r="C294" s="13"/>
      <c r="D294" s="180" t="s">
        <v>158</v>
      </c>
      <c r="E294" s="181" t="s">
        <v>3</v>
      </c>
      <c r="F294" s="182" t="s">
        <v>431</v>
      </c>
      <c r="G294" s="13"/>
      <c r="H294" s="183">
        <v>1.24</v>
      </c>
      <c r="I294" s="184"/>
      <c r="J294" s="13"/>
      <c r="K294" s="13"/>
      <c r="L294" s="179"/>
      <c r="M294" s="185"/>
      <c r="N294" s="186"/>
      <c r="O294" s="186"/>
      <c r="P294" s="186"/>
      <c r="Q294" s="186"/>
      <c r="R294" s="186"/>
      <c r="S294" s="186"/>
      <c r="T294" s="18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81" t="s">
        <v>158</v>
      </c>
      <c r="AU294" s="181" t="s">
        <v>81</v>
      </c>
      <c r="AV294" s="13" t="s">
        <v>81</v>
      </c>
      <c r="AW294" s="13" t="s">
        <v>31</v>
      </c>
      <c r="AX294" s="13" t="s">
        <v>69</v>
      </c>
      <c r="AY294" s="181" t="s">
        <v>147</v>
      </c>
    </row>
    <row r="295" s="13" customFormat="1">
      <c r="A295" s="13"/>
      <c r="B295" s="179"/>
      <c r="C295" s="13"/>
      <c r="D295" s="180" t="s">
        <v>158</v>
      </c>
      <c r="E295" s="181" t="s">
        <v>3</v>
      </c>
      <c r="F295" s="182" t="s">
        <v>432</v>
      </c>
      <c r="G295" s="13"/>
      <c r="H295" s="183">
        <v>1.2350000000000001</v>
      </c>
      <c r="I295" s="184"/>
      <c r="J295" s="13"/>
      <c r="K295" s="13"/>
      <c r="L295" s="179"/>
      <c r="M295" s="185"/>
      <c r="N295" s="186"/>
      <c r="O295" s="186"/>
      <c r="P295" s="186"/>
      <c r="Q295" s="186"/>
      <c r="R295" s="186"/>
      <c r="S295" s="186"/>
      <c r="T295" s="18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81" t="s">
        <v>158</v>
      </c>
      <c r="AU295" s="181" t="s">
        <v>81</v>
      </c>
      <c r="AV295" s="13" t="s">
        <v>81</v>
      </c>
      <c r="AW295" s="13" t="s">
        <v>31</v>
      </c>
      <c r="AX295" s="13" t="s">
        <v>69</v>
      </c>
      <c r="AY295" s="181" t="s">
        <v>147</v>
      </c>
    </row>
    <row r="296" s="13" customFormat="1">
      <c r="A296" s="13"/>
      <c r="B296" s="179"/>
      <c r="C296" s="13"/>
      <c r="D296" s="180" t="s">
        <v>158</v>
      </c>
      <c r="E296" s="181" t="s">
        <v>3</v>
      </c>
      <c r="F296" s="182" t="s">
        <v>433</v>
      </c>
      <c r="G296" s="13"/>
      <c r="H296" s="183">
        <v>1.2350000000000001</v>
      </c>
      <c r="I296" s="184"/>
      <c r="J296" s="13"/>
      <c r="K296" s="13"/>
      <c r="L296" s="179"/>
      <c r="M296" s="185"/>
      <c r="N296" s="186"/>
      <c r="O296" s="186"/>
      <c r="P296" s="186"/>
      <c r="Q296" s="186"/>
      <c r="R296" s="186"/>
      <c r="S296" s="186"/>
      <c r="T296" s="18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81" t="s">
        <v>158</v>
      </c>
      <c r="AU296" s="181" t="s">
        <v>81</v>
      </c>
      <c r="AV296" s="13" t="s">
        <v>81</v>
      </c>
      <c r="AW296" s="13" t="s">
        <v>31</v>
      </c>
      <c r="AX296" s="13" t="s">
        <v>69</v>
      </c>
      <c r="AY296" s="181" t="s">
        <v>147</v>
      </c>
    </row>
    <row r="297" s="13" customFormat="1">
      <c r="A297" s="13"/>
      <c r="B297" s="179"/>
      <c r="C297" s="13"/>
      <c r="D297" s="180" t="s">
        <v>158</v>
      </c>
      <c r="E297" s="181" t="s">
        <v>3</v>
      </c>
      <c r="F297" s="182" t="s">
        <v>434</v>
      </c>
      <c r="G297" s="13"/>
      <c r="H297" s="183">
        <v>1.258</v>
      </c>
      <c r="I297" s="184"/>
      <c r="J297" s="13"/>
      <c r="K297" s="13"/>
      <c r="L297" s="179"/>
      <c r="M297" s="185"/>
      <c r="N297" s="186"/>
      <c r="O297" s="186"/>
      <c r="P297" s="186"/>
      <c r="Q297" s="186"/>
      <c r="R297" s="186"/>
      <c r="S297" s="186"/>
      <c r="T297" s="18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1" t="s">
        <v>158</v>
      </c>
      <c r="AU297" s="181" t="s">
        <v>81</v>
      </c>
      <c r="AV297" s="13" t="s">
        <v>81</v>
      </c>
      <c r="AW297" s="13" t="s">
        <v>31</v>
      </c>
      <c r="AX297" s="13" t="s">
        <v>69</v>
      </c>
      <c r="AY297" s="181" t="s">
        <v>147</v>
      </c>
    </row>
    <row r="298" s="13" customFormat="1">
      <c r="A298" s="13"/>
      <c r="B298" s="179"/>
      <c r="C298" s="13"/>
      <c r="D298" s="180" t="s">
        <v>158</v>
      </c>
      <c r="E298" s="181" t="s">
        <v>3</v>
      </c>
      <c r="F298" s="182" t="s">
        <v>435</v>
      </c>
      <c r="G298" s="13"/>
      <c r="H298" s="183">
        <v>1.2450000000000001</v>
      </c>
      <c r="I298" s="184"/>
      <c r="J298" s="13"/>
      <c r="K298" s="13"/>
      <c r="L298" s="179"/>
      <c r="M298" s="185"/>
      <c r="N298" s="186"/>
      <c r="O298" s="186"/>
      <c r="P298" s="186"/>
      <c r="Q298" s="186"/>
      <c r="R298" s="186"/>
      <c r="S298" s="186"/>
      <c r="T298" s="18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1" t="s">
        <v>158</v>
      </c>
      <c r="AU298" s="181" t="s">
        <v>81</v>
      </c>
      <c r="AV298" s="13" t="s">
        <v>81</v>
      </c>
      <c r="AW298" s="13" t="s">
        <v>31</v>
      </c>
      <c r="AX298" s="13" t="s">
        <v>69</v>
      </c>
      <c r="AY298" s="181" t="s">
        <v>147</v>
      </c>
    </row>
    <row r="299" s="13" customFormat="1">
      <c r="A299" s="13"/>
      <c r="B299" s="179"/>
      <c r="C299" s="13"/>
      <c r="D299" s="180" t="s">
        <v>158</v>
      </c>
      <c r="E299" s="181" t="s">
        <v>3</v>
      </c>
      <c r="F299" s="182" t="s">
        <v>436</v>
      </c>
      <c r="G299" s="13"/>
      <c r="H299" s="183">
        <v>1.25</v>
      </c>
      <c r="I299" s="184"/>
      <c r="J299" s="13"/>
      <c r="K299" s="13"/>
      <c r="L299" s="179"/>
      <c r="M299" s="185"/>
      <c r="N299" s="186"/>
      <c r="O299" s="186"/>
      <c r="P299" s="186"/>
      <c r="Q299" s="186"/>
      <c r="R299" s="186"/>
      <c r="S299" s="186"/>
      <c r="T299" s="18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181" t="s">
        <v>158</v>
      </c>
      <c r="AU299" s="181" t="s">
        <v>81</v>
      </c>
      <c r="AV299" s="13" t="s">
        <v>81</v>
      </c>
      <c r="AW299" s="13" t="s">
        <v>31</v>
      </c>
      <c r="AX299" s="13" t="s">
        <v>69</v>
      </c>
      <c r="AY299" s="181" t="s">
        <v>147</v>
      </c>
    </row>
    <row r="300" s="13" customFormat="1">
      <c r="A300" s="13"/>
      <c r="B300" s="179"/>
      <c r="C300" s="13"/>
      <c r="D300" s="180" t="s">
        <v>158</v>
      </c>
      <c r="E300" s="181" t="s">
        <v>3</v>
      </c>
      <c r="F300" s="182" t="s">
        <v>437</v>
      </c>
      <c r="G300" s="13"/>
      <c r="H300" s="183">
        <v>1.24</v>
      </c>
      <c r="I300" s="184"/>
      <c r="J300" s="13"/>
      <c r="K300" s="13"/>
      <c r="L300" s="179"/>
      <c r="M300" s="185"/>
      <c r="N300" s="186"/>
      <c r="O300" s="186"/>
      <c r="P300" s="186"/>
      <c r="Q300" s="186"/>
      <c r="R300" s="186"/>
      <c r="S300" s="186"/>
      <c r="T300" s="18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1" t="s">
        <v>158</v>
      </c>
      <c r="AU300" s="181" t="s">
        <v>81</v>
      </c>
      <c r="AV300" s="13" t="s">
        <v>81</v>
      </c>
      <c r="AW300" s="13" t="s">
        <v>31</v>
      </c>
      <c r="AX300" s="13" t="s">
        <v>69</v>
      </c>
      <c r="AY300" s="181" t="s">
        <v>147</v>
      </c>
    </row>
    <row r="301" s="13" customFormat="1">
      <c r="A301" s="13"/>
      <c r="B301" s="179"/>
      <c r="C301" s="13"/>
      <c r="D301" s="180" t="s">
        <v>158</v>
      </c>
      <c r="E301" s="181" t="s">
        <v>3</v>
      </c>
      <c r="F301" s="182" t="s">
        <v>438</v>
      </c>
      <c r="G301" s="13"/>
      <c r="H301" s="183">
        <v>1.2450000000000001</v>
      </c>
      <c r="I301" s="184"/>
      <c r="J301" s="13"/>
      <c r="K301" s="13"/>
      <c r="L301" s="179"/>
      <c r="M301" s="185"/>
      <c r="N301" s="186"/>
      <c r="O301" s="186"/>
      <c r="P301" s="186"/>
      <c r="Q301" s="186"/>
      <c r="R301" s="186"/>
      <c r="S301" s="186"/>
      <c r="T301" s="18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81" t="s">
        <v>158</v>
      </c>
      <c r="AU301" s="181" t="s">
        <v>81</v>
      </c>
      <c r="AV301" s="13" t="s">
        <v>81</v>
      </c>
      <c r="AW301" s="13" t="s">
        <v>31</v>
      </c>
      <c r="AX301" s="13" t="s">
        <v>69</v>
      </c>
      <c r="AY301" s="181" t="s">
        <v>147</v>
      </c>
    </row>
    <row r="302" s="13" customFormat="1">
      <c r="A302" s="13"/>
      <c r="B302" s="179"/>
      <c r="C302" s="13"/>
      <c r="D302" s="180" t="s">
        <v>158</v>
      </c>
      <c r="E302" s="181" t="s">
        <v>3</v>
      </c>
      <c r="F302" s="182" t="s">
        <v>439</v>
      </c>
      <c r="G302" s="13"/>
      <c r="H302" s="183">
        <v>1.4350000000000001</v>
      </c>
      <c r="I302" s="184"/>
      <c r="J302" s="13"/>
      <c r="K302" s="13"/>
      <c r="L302" s="179"/>
      <c r="M302" s="185"/>
      <c r="N302" s="186"/>
      <c r="O302" s="186"/>
      <c r="P302" s="186"/>
      <c r="Q302" s="186"/>
      <c r="R302" s="186"/>
      <c r="S302" s="186"/>
      <c r="T302" s="18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81" t="s">
        <v>158</v>
      </c>
      <c r="AU302" s="181" t="s">
        <v>81</v>
      </c>
      <c r="AV302" s="13" t="s">
        <v>81</v>
      </c>
      <c r="AW302" s="13" t="s">
        <v>31</v>
      </c>
      <c r="AX302" s="13" t="s">
        <v>69</v>
      </c>
      <c r="AY302" s="181" t="s">
        <v>147</v>
      </c>
    </row>
    <row r="303" s="13" customFormat="1">
      <c r="A303" s="13"/>
      <c r="B303" s="179"/>
      <c r="C303" s="13"/>
      <c r="D303" s="180" t="s">
        <v>158</v>
      </c>
      <c r="E303" s="181" t="s">
        <v>3</v>
      </c>
      <c r="F303" s="182" t="s">
        <v>440</v>
      </c>
      <c r="G303" s="13"/>
      <c r="H303" s="183">
        <v>0.33200000000000002</v>
      </c>
      <c r="I303" s="184"/>
      <c r="J303" s="13"/>
      <c r="K303" s="13"/>
      <c r="L303" s="179"/>
      <c r="M303" s="185"/>
      <c r="N303" s="186"/>
      <c r="O303" s="186"/>
      <c r="P303" s="186"/>
      <c r="Q303" s="186"/>
      <c r="R303" s="186"/>
      <c r="S303" s="186"/>
      <c r="T303" s="18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81" t="s">
        <v>158</v>
      </c>
      <c r="AU303" s="181" t="s">
        <v>81</v>
      </c>
      <c r="AV303" s="13" t="s">
        <v>81</v>
      </c>
      <c r="AW303" s="13" t="s">
        <v>31</v>
      </c>
      <c r="AX303" s="13" t="s">
        <v>69</v>
      </c>
      <c r="AY303" s="181" t="s">
        <v>147</v>
      </c>
    </row>
    <row r="304" s="13" customFormat="1">
      <c r="A304" s="13"/>
      <c r="B304" s="179"/>
      <c r="C304" s="13"/>
      <c r="D304" s="180" t="s">
        <v>158</v>
      </c>
      <c r="E304" s="181" t="s">
        <v>3</v>
      </c>
      <c r="F304" s="182" t="s">
        <v>441</v>
      </c>
      <c r="G304" s="13"/>
      <c r="H304" s="183">
        <v>1.169</v>
      </c>
      <c r="I304" s="184"/>
      <c r="J304" s="13"/>
      <c r="K304" s="13"/>
      <c r="L304" s="179"/>
      <c r="M304" s="185"/>
      <c r="N304" s="186"/>
      <c r="O304" s="186"/>
      <c r="P304" s="186"/>
      <c r="Q304" s="186"/>
      <c r="R304" s="186"/>
      <c r="S304" s="186"/>
      <c r="T304" s="18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81" t="s">
        <v>158</v>
      </c>
      <c r="AU304" s="181" t="s">
        <v>81</v>
      </c>
      <c r="AV304" s="13" t="s">
        <v>81</v>
      </c>
      <c r="AW304" s="13" t="s">
        <v>31</v>
      </c>
      <c r="AX304" s="13" t="s">
        <v>69</v>
      </c>
      <c r="AY304" s="181" t="s">
        <v>147</v>
      </c>
    </row>
    <row r="305" s="14" customFormat="1">
      <c r="A305" s="14"/>
      <c r="B305" s="188"/>
      <c r="C305" s="14"/>
      <c r="D305" s="180" t="s">
        <v>158</v>
      </c>
      <c r="E305" s="189" t="s">
        <v>3</v>
      </c>
      <c r="F305" s="190" t="s">
        <v>170</v>
      </c>
      <c r="G305" s="14"/>
      <c r="H305" s="191">
        <v>18.249000000000002</v>
      </c>
      <c r="I305" s="192"/>
      <c r="J305" s="14"/>
      <c r="K305" s="14"/>
      <c r="L305" s="188"/>
      <c r="M305" s="193"/>
      <c r="N305" s="194"/>
      <c r="O305" s="194"/>
      <c r="P305" s="194"/>
      <c r="Q305" s="194"/>
      <c r="R305" s="194"/>
      <c r="S305" s="194"/>
      <c r="T305" s="19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189" t="s">
        <v>158</v>
      </c>
      <c r="AU305" s="189" t="s">
        <v>81</v>
      </c>
      <c r="AV305" s="14" t="s">
        <v>171</v>
      </c>
      <c r="AW305" s="14" t="s">
        <v>31</v>
      </c>
      <c r="AX305" s="14" t="s">
        <v>74</v>
      </c>
      <c r="AY305" s="189" t="s">
        <v>147</v>
      </c>
    </row>
    <row r="306" s="2" customFormat="1" ht="55.5" customHeight="1">
      <c r="A306" s="39"/>
      <c r="B306" s="160"/>
      <c r="C306" s="161" t="s">
        <v>442</v>
      </c>
      <c r="D306" s="161" t="s">
        <v>150</v>
      </c>
      <c r="E306" s="162" t="s">
        <v>443</v>
      </c>
      <c r="F306" s="163" t="s">
        <v>444</v>
      </c>
      <c r="G306" s="164" t="s">
        <v>332</v>
      </c>
      <c r="H306" s="165">
        <v>28</v>
      </c>
      <c r="I306" s="166"/>
      <c r="J306" s="167">
        <f>ROUND(I306*H306,2)</f>
        <v>0</v>
      </c>
      <c r="K306" s="163" t="s">
        <v>153</v>
      </c>
      <c r="L306" s="40"/>
      <c r="M306" s="168" t="s">
        <v>3</v>
      </c>
      <c r="N306" s="169" t="s">
        <v>40</v>
      </c>
      <c r="O306" s="73"/>
      <c r="P306" s="170">
        <f>O306*H306</f>
        <v>0</v>
      </c>
      <c r="Q306" s="170">
        <v>0</v>
      </c>
      <c r="R306" s="170">
        <f>Q306*H306</f>
        <v>0</v>
      </c>
      <c r="S306" s="170">
        <v>0</v>
      </c>
      <c r="T306" s="17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172" t="s">
        <v>154</v>
      </c>
      <c r="AT306" s="172" t="s">
        <v>150</v>
      </c>
      <c r="AU306" s="172" t="s">
        <v>81</v>
      </c>
      <c r="AY306" s="20" t="s">
        <v>147</v>
      </c>
      <c r="BE306" s="173">
        <f>IF(N306="základní",J306,0)</f>
        <v>0</v>
      </c>
      <c r="BF306" s="173">
        <f>IF(N306="snížená",J306,0)</f>
        <v>0</v>
      </c>
      <c r="BG306" s="173">
        <f>IF(N306="zákl. přenesená",J306,0)</f>
        <v>0</v>
      </c>
      <c r="BH306" s="173">
        <f>IF(N306="sníž. přenesená",J306,0)</f>
        <v>0</v>
      </c>
      <c r="BI306" s="173">
        <f>IF(N306="nulová",J306,0)</f>
        <v>0</v>
      </c>
      <c r="BJ306" s="20" t="s">
        <v>74</v>
      </c>
      <c r="BK306" s="173">
        <f>ROUND(I306*H306,2)</f>
        <v>0</v>
      </c>
      <c r="BL306" s="20" t="s">
        <v>154</v>
      </c>
      <c r="BM306" s="172" t="s">
        <v>445</v>
      </c>
    </row>
    <row r="307" s="2" customFormat="1">
      <c r="A307" s="39"/>
      <c r="B307" s="40"/>
      <c r="C307" s="39"/>
      <c r="D307" s="174" t="s">
        <v>156</v>
      </c>
      <c r="E307" s="39"/>
      <c r="F307" s="175" t="s">
        <v>446</v>
      </c>
      <c r="G307" s="39"/>
      <c r="H307" s="39"/>
      <c r="I307" s="176"/>
      <c r="J307" s="39"/>
      <c r="K307" s="39"/>
      <c r="L307" s="40"/>
      <c r="M307" s="177"/>
      <c r="N307" s="178"/>
      <c r="O307" s="73"/>
      <c r="P307" s="73"/>
      <c r="Q307" s="73"/>
      <c r="R307" s="73"/>
      <c r="S307" s="73"/>
      <c r="T307" s="74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20" t="s">
        <v>156</v>
      </c>
      <c r="AU307" s="20" t="s">
        <v>81</v>
      </c>
    </row>
    <row r="308" s="13" customFormat="1">
      <c r="A308" s="13"/>
      <c r="B308" s="179"/>
      <c r="C308" s="13"/>
      <c r="D308" s="180" t="s">
        <v>158</v>
      </c>
      <c r="E308" s="181" t="s">
        <v>3</v>
      </c>
      <c r="F308" s="182" t="s">
        <v>171</v>
      </c>
      <c r="G308" s="13"/>
      <c r="H308" s="183">
        <v>4</v>
      </c>
      <c r="I308" s="184"/>
      <c r="J308" s="13"/>
      <c r="K308" s="13"/>
      <c r="L308" s="179"/>
      <c r="M308" s="185"/>
      <c r="N308" s="186"/>
      <c r="O308" s="186"/>
      <c r="P308" s="186"/>
      <c r="Q308" s="186"/>
      <c r="R308" s="186"/>
      <c r="S308" s="186"/>
      <c r="T308" s="18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1" t="s">
        <v>158</v>
      </c>
      <c r="AU308" s="181" t="s">
        <v>81</v>
      </c>
      <c r="AV308" s="13" t="s">
        <v>81</v>
      </c>
      <c r="AW308" s="13" t="s">
        <v>31</v>
      </c>
      <c r="AX308" s="13" t="s">
        <v>69</v>
      </c>
      <c r="AY308" s="181" t="s">
        <v>147</v>
      </c>
    </row>
    <row r="309" s="13" customFormat="1">
      <c r="A309" s="13"/>
      <c r="B309" s="179"/>
      <c r="C309" s="13"/>
      <c r="D309" s="180" t="s">
        <v>158</v>
      </c>
      <c r="E309" s="181" t="s">
        <v>3</v>
      </c>
      <c r="F309" s="182" t="s">
        <v>447</v>
      </c>
      <c r="G309" s="13"/>
      <c r="H309" s="183">
        <v>24</v>
      </c>
      <c r="I309" s="184"/>
      <c r="J309" s="13"/>
      <c r="K309" s="13"/>
      <c r="L309" s="179"/>
      <c r="M309" s="185"/>
      <c r="N309" s="186"/>
      <c r="O309" s="186"/>
      <c r="P309" s="186"/>
      <c r="Q309" s="186"/>
      <c r="R309" s="186"/>
      <c r="S309" s="186"/>
      <c r="T309" s="18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81" t="s">
        <v>158</v>
      </c>
      <c r="AU309" s="181" t="s">
        <v>81</v>
      </c>
      <c r="AV309" s="13" t="s">
        <v>81</v>
      </c>
      <c r="AW309" s="13" t="s">
        <v>31</v>
      </c>
      <c r="AX309" s="13" t="s">
        <v>69</v>
      </c>
      <c r="AY309" s="181" t="s">
        <v>147</v>
      </c>
    </row>
    <row r="310" s="14" customFormat="1">
      <c r="A310" s="14"/>
      <c r="B310" s="188"/>
      <c r="C310" s="14"/>
      <c r="D310" s="180" t="s">
        <v>158</v>
      </c>
      <c r="E310" s="189" t="s">
        <v>3</v>
      </c>
      <c r="F310" s="190" t="s">
        <v>170</v>
      </c>
      <c r="G310" s="14"/>
      <c r="H310" s="191">
        <v>28</v>
      </c>
      <c r="I310" s="192"/>
      <c r="J310" s="14"/>
      <c r="K310" s="14"/>
      <c r="L310" s="188"/>
      <c r="M310" s="193"/>
      <c r="N310" s="194"/>
      <c r="O310" s="194"/>
      <c r="P310" s="194"/>
      <c r="Q310" s="194"/>
      <c r="R310" s="194"/>
      <c r="S310" s="194"/>
      <c r="T310" s="19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189" t="s">
        <v>158</v>
      </c>
      <c r="AU310" s="189" t="s">
        <v>81</v>
      </c>
      <c r="AV310" s="14" t="s">
        <v>171</v>
      </c>
      <c r="AW310" s="14" t="s">
        <v>31</v>
      </c>
      <c r="AX310" s="14" t="s">
        <v>74</v>
      </c>
      <c r="AY310" s="189" t="s">
        <v>147</v>
      </c>
    </row>
    <row r="311" s="2" customFormat="1" ht="55.5" customHeight="1">
      <c r="A311" s="39"/>
      <c r="B311" s="160"/>
      <c r="C311" s="161" t="s">
        <v>448</v>
      </c>
      <c r="D311" s="161" t="s">
        <v>150</v>
      </c>
      <c r="E311" s="162" t="s">
        <v>449</v>
      </c>
      <c r="F311" s="163" t="s">
        <v>450</v>
      </c>
      <c r="G311" s="164" t="s">
        <v>332</v>
      </c>
      <c r="H311" s="165">
        <v>20</v>
      </c>
      <c r="I311" s="166"/>
      <c r="J311" s="167">
        <f>ROUND(I311*H311,2)</f>
        <v>0</v>
      </c>
      <c r="K311" s="163" t="s">
        <v>153</v>
      </c>
      <c r="L311" s="40"/>
      <c r="M311" s="168" t="s">
        <v>3</v>
      </c>
      <c r="N311" s="169" t="s">
        <v>40</v>
      </c>
      <c r="O311" s="73"/>
      <c r="P311" s="170">
        <f>O311*H311</f>
        <v>0</v>
      </c>
      <c r="Q311" s="170">
        <v>0</v>
      </c>
      <c r="R311" s="170">
        <f>Q311*H311</f>
        <v>0</v>
      </c>
      <c r="S311" s="170">
        <v>0</v>
      </c>
      <c r="T311" s="17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172" t="s">
        <v>154</v>
      </c>
      <c r="AT311" s="172" t="s">
        <v>150</v>
      </c>
      <c r="AU311" s="172" t="s">
        <v>81</v>
      </c>
      <c r="AY311" s="20" t="s">
        <v>147</v>
      </c>
      <c r="BE311" s="173">
        <f>IF(N311="základní",J311,0)</f>
        <v>0</v>
      </c>
      <c r="BF311" s="173">
        <f>IF(N311="snížená",J311,0)</f>
        <v>0</v>
      </c>
      <c r="BG311" s="173">
        <f>IF(N311="zákl. přenesená",J311,0)</f>
        <v>0</v>
      </c>
      <c r="BH311" s="173">
        <f>IF(N311="sníž. přenesená",J311,0)</f>
        <v>0</v>
      </c>
      <c r="BI311" s="173">
        <f>IF(N311="nulová",J311,0)</f>
        <v>0</v>
      </c>
      <c r="BJ311" s="20" t="s">
        <v>74</v>
      </c>
      <c r="BK311" s="173">
        <f>ROUND(I311*H311,2)</f>
        <v>0</v>
      </c>
      <c r="BL311" s="20" t="s">
        <v>154</v>
      </c>
      <c r="BM311" s="172" t="s">
        <v>451</v>
      </c>
    </row>
    <row r="312" s="2" customFormat="1">
      <c r="A312" s="39"/>
      <c r="B312" s="40"/>
      <c r="C312" s="39"/>
      <c r="D312" s="174" t="s">
        <v>156</v>
      </c>
      <c r="E312" s="39"/>
      <c r="F312" s="175" t="s">
        <v>452</v>
      </c>
      <c r="G312" s="39"/>
      <c r="H312" s="39"/>
      <c r="I312" s="176"/>
      <c r="J312" s="39"/>
      <c r="K312" s="39"/>
      <c r="L312" s="40"/>
      <c r="M312" s="177"/>
      <c r="N312" s="178"/>
      <c r="O312" s="73"/>
      <c r="P312" s="73"/>
      <c r="Q312" s="73"/>
      <c r="R312" s="73"/>
      <c r="S312" s="73"/>
      <c r="T312" s="74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20" t="s">
        <v>156</v>
      </c>
      <c r="AU312" s="20" t="s">
        <v>81</v>
      </c>
    </row>
    <row r="313" s="13" customFormat="1">
      <c r="A313" s="13"/>
      <c r="B313" s="179"/>
      <c r="C313" s="13"/>
      <c r="D313" s="180" t="s">
        <v>158</v>
      </c>
      <c r="E313" s="181" t="s">
        <v>3</v>
      </c>
      <c r="F313" s="182" t="s">
        <v>453</v>
      </c>
      <c r="G313" s="13"/>
      <c r="H313" s="183">
        <v>20</v>
      </c>
      <c r="I313" s="184"/>
      <c r="J313" s="13"/>
      <c r="K313" s="13"/>
      <c r="L313" s="179"/>
      <c r="M313" s="185"/>
      <c r="N313" s="186"/>
      <c r="O313" s="186"/>
      <c r="P313" s="186"/>
      <c r="Q313" s="186"/>
      <c r="R313" s="186"/>
      <c r="S313" s="186"/>
      <c r="T313" s="18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181" t="s">
        <v>158</v>
      </c>
      <c r="AU313" s="181" t="s">
        <v>81</v>
      </c>
      <c r="AV313" s="13" t="s">
        <v>81</v>
      </c>
      <c r="AW313" s="13" t="s">
        <v>31</v>
      </c>
      <c r="AX313" s="13" t="s">
        <v>74</v>
      </c>
      <c r="AY313" s="181" t="s">
        <v>147</v>
      </c>
    </row>
    <row r="314" s="12" customFormat="1" ht="22.8" customHeight="1">
      <c r="A314" s="12"/>
      <c r="B314" s="147"/>
      <c r="C314" s="12"/>
      <c r="D314" s="148" t="s">
        <v>68</v>
      </c>
      <c r="E314" s="158" t="s">
        <v>454</v>
      </c>
      <c r="F314" s="158" t="s">
        <v>455</v>
      </c>
      <c r="G314" s="12"/>
      <c r="H314" s="12"/>
      <c r="I314" s="150"/>
      <c r="J314" s="159">
        <f>BK314</f>
        <v>0</v>
      </c>
      <c r="K314" s="12"/>
      <c r="L314" s="147"/>
      <c r="M314" s="152"/>
      <c r="N314" s="153"/>
      <c r="O314" s="153"/>
      <c r="P314" s="154">
        <f>P315+SUM(P316:P349)+P352+P376</f>
        <v>0</v>
      </c>
      <c r="Q314" s="153"/>
      <c r="R314" s="154">
        <f>R315+SUM(R316:R349)+R352+R376</f>
        <v>0.10305300000000001</v>
      </c>
      <c r="S314" s="153"/>
      <c r="T314" s="155">
        <f>T315+SUM(T316:T349)+T352+T376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48" t="s">
        <v>81</v>
      </c>
      <c r="AT314" s="156" t="s">
        <v>68</v>
      </c>
      <c r="AU314" s="156" t="s">
        <v>74</v>
      </c>
      <c r="AY314" s="148" t="s">
        <v>147</v>
      </c>
      <c r="BK314" s="157">
        <f>BK315+SUM(BK316:BK349)+BK352+BK376</f>
        <v>0</v>
      </c>
    </row>
    <row r="315" s="2" customFormat="1" ht="33" customHeight="1">
      <c r="A315" s="39"/>
      <c r="B315" s="160"/>
      <c r="C315" s="161" t="s">
        <v>456</v>
      </c>
      <c r="D315" s="161" t="s">
        <v>150</v>
      </c>
      <c r="E315" s="162" t="s">
        <v>457</v>
      </c>
      <c r="F315" s="163" t="s">
        <v>458</v>
      </c>
      <c r="G315" s="164" t="s">
        <v>217</v>
      </c>
      <c r="H315" s="165">
        <v>15.688000000000001</v>
      </c>
      <c r="I315" s="166"/>
      <c r="J315" s="167">
        <f>ROUND(I315*H315,2)</f>
        <v>0</v>
      </c>
      <c r="K315" s="163" t="s">
        <v>153</v>
      </c>
      <c r="L315" s="40"/>
      <c r="M315" s="168" t="s">
        <v>3</v>
      </c>
      <c r="N315" s="169" t="s">
        <v>40</v>
      </c>
      <c r="O315" s="73"/>
      <c r="P315" s="170">
        <f>O315*H315</f>
        <v>0</v>
      </c>
      <c r="Q315" s="170">
        <v>0</v>
      </c>
      <c r="R315" s="170">
        <f>Q315*H315</f>
        <v>0</v>
      </c>
      <c r="S315" s="170">
        <v>0</v>
      </c>
      <c r="T315" s="17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172" t="s">
        <v>154</v>
      </c>
      <c r="AT315" s="172" t="s">
        <v>150</v>
      </c>
      <c r="AU315" s="172" t="s">
        <v>81</v>
      </c>
      <c r="AY315" s="20" t="s">
        <v>147</v>
      </c>
      <c r="BE315" s="173">
        <f>IF(N315="základní",J315,0)</f>
        <v>0</v>
      </c>
      <c r="BF315" s="173">
        <f>IF(N315="snížená",J315,0)</f>
        <v>0</v>
      </c>
      <c r="BG315" s="173">
        <f>IF(N315="zákl. přenesená",J315,0)</f>
        <v>0</v>
      </c>
      <c r="BH315" s="173">
        <f>IF(N315="sníž. přenesená",J315,0)</f>
        <v>0</v>
      </c>
      <c r="BI315" s="173">
        <f>IF(N315="nulová",J315,0)</f>
        <v>0</v>
      </c>
      <c r="BJ315" s="20" t="s">
        <v>74</v>
      </c>
      <c r="BK315" s="173">
        <f>ROUND(I315*H315,2)</f>
        <v>0</v>
      </c>
      <c r="BL315" s="20" t="s">
        <v>154</v>
      </c>
      <c r="BM315" s="172" t="s">
        <v>459</v>
      </c>
    </row>
    <row r="316" s="2" customFormat="1">
      <c r="A316" s="39"/>
      <c r="B316" s="40"/>
      <c r="C316" s="39"/>
      <c r="D316" s="174" t="s">
        <v>156</v>
      </c>
      <c r="E316" s="39"/>
      <c r="F316" s="175" t="s">
        <v>460</v>
      </c>
      <c r="G316" s="39"/>
      <c r="H316" s="39"/>
      <c r="I316" s="176"/>
      <c r="J316" s="39"/>
      <c r="K316" s="39"/>
      <c r="L316" s="40"/>
      <c r="M316" s="177"/>
      <c r="N316" s="178"/>
      <c r="O316" s="73"/>
      <c r="P316" s="73"/>
      <c r="Q316" s="73"/>
      <c r="R316" s="73"/>
      <c r="S316" s="73"/>
      <c r="T316" s="74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20" t="s">
        <v>156</v>
      </c>
      <c r="AU316" s="20" t="s">
        <v>81</v>
      </c>
    </row>
    <row r="317" s="13" customFormat="1">
      <c r="A317" s="13"/>
      <c r="B317" s="179"/>
      <c r="C317" s="13"/>
      <c r="D317" s="180" t="s">
        <v>158</v>
      </c>
      <c r="E317" s="181" t="s">
        <v>3</v>
      </c>
      <c r="F317" s="182" t="s">
        <v>461</v>
      </c>
      <c r="G317" s="13"/>
      <c r="H317" s="183">
        <v>1.425</v>
      </c>
      <c r="I317" s="184"/>
      <c r="J317" s="13"/>
      <c r="K317" s="13"/>
      <c r="L317" s="179"/>
      <c r="M317" s="185"/>
      <c r="N317" s="186"/>
      <c r="O317" s="186"/>
      <c r="P317" s="186"/>
      <c r="Q317" s="186"/>
      <c r="R317" s="186"/>
      <c r="S317" s="186"/>
      <c r="T317" s="18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1" t="s">
        <v>158</v>
      </c>
      <c r="AU317" s="181" t="s">
        <v>81</v>
      </c>
      <c r="AV317" s="13" t="s">
        <v>81</v>
      </c>
      <c r="AW317" s="13" t="s">
        <v>31</v>
      </c>
      <c r="AX317" s="13" t="s">
        <v>69</v>
      </c>
      <c r="AY317" s="181" t="s">
        <v>147</v>
      </c>
    </row>
    <row r="318" s="13" customFormat="1">
      <c r="A318" s="13"/>
      <c r="B318" s="179"/>
      <c r="C318" s="13"/>
      <c r="D318" s="180" t="s">
        <v>158</v>
      </c>
      <c r="E318" s="181" t="s">
        <v>3</v>
      </c>
      <c r="F318" s="182" t="s">
        <v>462</v>
      </c>
      <c r="G318" s="13"/>
      <c r="H318" s="183">
        <v>1.4079999999999999</v>
      </c>
      <c r="I318" s="184"/>
      <c r="J318" s="13"/>
      <c r="K318" s="13"/>
      <c r="L318" s="179"/>
      <c r="M318" s="185"/>
      <c r="N318" s="186"/>
      <c r="O318" s="186"/>
      <c r="P318" s="186"/>
      <c r="Q318" s="186"/>
      <c r="R318" s="186"/>
      <c r="S318" s="186"/>
      <c r="T318" s="18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81" t="s">
        <v>158</v>
      </c>
      <c r="AU318" s="181" t="s">
        <v>81</v>
      </c>
      <c r="AV318" s="13" t="s">
        <v>81</v>
      </c>
      <c r="AW318" s="13" t="s">
        <v>31</v>
      </c>
      <c r="AX318" s="13" t="s">
        <v>69</v>
      </c>
      <c r="AY318" s="181" t="s">
        <v>147</v>
      </c>
    </row>
    <row r="319" s="13" customFormat="1">
      <c r="A319" s="13"/>
      <c r="B319" s="179"/>
      <c r="C319" s="13"/>
      <c r="D319" s="180" t="s">
        <v>158</v>
      </c>
      <c r="E319" s="181" t="s">
        <v>3</v>
      </c>
      <c r="F319" s="182" t="s">
        <v>463</v>
      </c>
      <c r="G319" s="13"/>
      <c r="H319" s="183">
        <v>1.4379999999999999</v>
      </c>
      <c r="I319" s="184"/>
      <c r="J319" s="13"/>
      <c r="K319" s="13"/>
      <c r="L319" s="179"/>
      <c r="M319" s="185"/>
      <c r="N319" s="186"/>
      <c r="O319" s="186"/>
      <c r="P319" s="186"/>
      <c r="Q319" s="186"/>
      <c r="R319" s="186"/>
      <c r="S319" s="186"/>
      <c r="T319" s="18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81" t="s">
        <v>158</v>
      </c>
      <c r="AU319" s="181" t="s">
        <v>81</v>
      </c>
      <c r="AV319" s="13" t="s">
        <v>81</v>
      </c>
      <c r="AW319" s="13" t="s">
        <v>31</v>
      </c>
      <c r="AX319" s="13" t="s">
        <v>69</v>
      </c>
      <c r="AY319" s="181" t="s">
        <v>147</v>
      </c>
    </row>
    <row r="320" s="13" customFormat="1">
      <c r="A320" s="13"/>
      <c r="B320" s="179"/>
      <c r="C320" s="13"/>
      <c r="D320" s="180" t="s">
        <v>158</v>
      </c>
      <c r="E320" s="181" t="s">
        <v>3</v>
      </c>
      <c r="F320" s="182" t="s">
        <v>464</v>
      </c>
      <c r="G320" s="13"/>
      <c r="H320" s="183">
        <v>1.4159999999999999</v>
      </c>
      <c r="I320" s="184"/>
      <c r="J320" s="13"/>
      <c r="K320" s="13"/>
      <c r="L320" s="179"/>
      <c r="M320" s="185"/>
      <c r="N320" s="186"/>
      <c r="O320" s="186"/>
      <c r="P320" s="186"/>
      <c r="Q320" s="186"/>
      <c r="R320" s="186"/>
      <c r="S320" s="186"/>
      <c r="T320" s="18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1" t="s">
        <v>158</v>
      </c>
      <c r="AU320" s="181" t="s">
        <v>81</v>
      </c>
      <c r="AV320" s="13" t="s">
        <v>81</v>
      </c>
      <c r="AW320" s="13" t="s">
        <v>31</v>
      </c>
      <c r="AX320" s="13" t="s">
        <v>69</v>
      </c>
      <c r="AY320" s="181" t="s">
        <v>147</v>
      </c>
    </row>
    <row r="321" s="13" customFormat="1">
      <c r="A321" s="13"/>
      <c r="B321" s="179"/>
      <c r="C321" s="13"/>
      <c r="D321" s="180" t="s">
        <v>158</v>
      </c>
      <c r="E321" s="181" t="s">
        <v>3</v>
      </c>
      <c r="F321" s="182" t="s">
        <v>465</v>
      </c>
      <c r="G321" s="13"/>
      <c r="H321" s="183">
        <v>1.4339999999999999</v>
      </c>
      <c r="I321" s="184"/>
      <c r="J321" s="13"/>
      <c r="K321" s="13"/>
      <c r="L321" s="179"/>
      <c r="M321" s="185"/>
      <c r="N321" s="186"/>
      <c r="O321" s="186"/>
      <c r="P321" s="186"/>
      <c r="Q321" s="186"/>
      <c r="R321" s="186"/>
      <c r="S321" s="186"/>
      <c r="T321" s="18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81" t="s">
        <v>158</v>
      </c>
      <c r="AU321" s="181" t="s">
        <v>81</v>
      </c>
      <c r="AV321" s="13" t="s">
        <v>81</v>
      </c>
      <c r="AW321" s="13" t="s">
        <v>31</v>
      </c>
      <c r="AX321" s="13" t="s">
        <v>69</v>
      </c>
      <c r="AY321" s="181" t="s">
        <v>147</v>
      </c>
    </row>
    <row r="322" s="13" customFormat="1">
      <c r="A322" s="13"/>
      <c r="B322" s="179"/>
      <c r="C322" s="13"/>
      <c r="D322" s="180" t="s">
        <v>158</v>
      </c>
      <c r="E322" s="181" t="s">
        <v>3</v>
      </c>
      <c r="F322" s="182" t="s">
        <v>466</v>
      </c>
      <c r="G322" s="13"/>
      <c r="H322" s="183">
        <v>1.4470000000000001</v>
      </c>
      <c r="I322" s="184"/>
      <c r="J322" s="13"/>
      <c r="K322" s="13"/>
      <c r="L322" s="179"/>
      <c r="M322" s="185"/>
      <c r="N322" s="186"/>
      <c r="O322" s="186"/>
      <c r="P322" s="186"/>
      <c r="Q322" s="186"/>
      <c r="R322" s="186"/>
      <c r="S322" s="186"/>
      <c r="T322" s="18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81" t="s">
        <v>158</v>
      </c>
      <c r="AU322" s="181" t="s">
        <v>81</v>
      </c>
      <c r="AV322" s="13" t="s">
        <v>81</v>
      </c>
      <c r="AW322" s="13" t="s">
        <v>31</v>
      </c>
      <c r="AX322" s="13" t="s">
        <v>69</v>
      </c>
      <c r="AY322" s="181" t="s">
        <v>147</v>
      </c>
    </row>
    <row r="323" s="13" customFormat="1">
      <c r="A323" s="13"/>
      <c r="B323" s="179"/>
      <c r="C323" s="13"/>
      <c r="D323" s="180" t="s">
        <v>158</v>
      </c>
      <c r="E323" s="181" t="s">
        <v>3</v>
      </c>
      <c r="F323" s="182" t="s">
        <v>467</v>
      </c>
      <c r="G323" s="13"/>
      <c r="H323" s="183">
        <v>1.425</v>
      </c>
      <c r="I323" s="184"/>
      <c r="J323" s="13"/>
      <c r="K323" s="13"/>
      <c r="L323" s="179"/>
      <c r="M323" s="185"/>
      <c r="N323" s="186"/>
      <c r="O323" s="186"/>
      <c r="P323" s="186"/>
      <c r="Q323" s="186"/>
      <c r="R323" s="186"/>
      <c r="S323" s="186"/>
      <c r="T323" s="18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181" t="s">
        <v>158</v>
      </c>
      <c r="AU323" s="181" t="s">
        <v>81</v>
      </c>
      <c r="AV323" s="13" t="s">
        <v>81</v>
      </c>
      <c r="AW323" s="13" t="s">
        <v>31</v>
      </c>
      <c r="AX323" s="13" t="s">
        <v>69</v>
      </c>
      <c r="AY323" s="181" t="s">
        <v>147</v>
      </c>
    </row>
    <row r="324" s="13" customFormat="1">
      <c r="A324" s="13"/>
      <c r="B324" s="179"/>
      <c r="C324" s="13"/>
      <c r="D324" s="180" t="s">
        <v>158</v>
      </c>
      <c r="E324" s="181" t="s">
        <v>3</v>
      </c>
      <c r="F324" s="182" t="s">
        <v>468</v>
      </c>
      <c r="G324" s="13"/>
      <c r="H324" s="183">
        <v>1.4370000000000001</v>
      </c>
      <c r="I324" s="184"/>
      <c r="J324" s="13"/>
      <c r="K324" s="13"/>
      <c r="L324" s="179"/>
      <c r="M324" s="185"/>
      <c r="N324" s="186"/>
      <c r="O324" s="186"/>
      <c r="P324" s="186"/>
      <c r="Q324" s="186"/>
      <c r="R324" s="186"/>
      <c r="S324" s="186"/>
      <c r="T324" s="18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181" t="s">
        <v>158</v>
      </c>
      <c r="AU324" s="181" t="s">
        <v>81</v>
      </c>
      <c r="AV324" s="13" t="s">
        <v>81</v>
      </c>
      <c r="AW324" s="13" t="s">
        <v>31</v>
      </c>
      <c r="AX324" s="13" t="s">
        <v>69</v>
      </c>
      <c r="AY324" s="181" t="s">
        <v>147</v>
      </c>
    </row>
    <row r="325" s="13" customFormat="1">
      <c r="A325" s="13"/>
      <c r="B325" s="179"/>
      <c r="C325" s="13"/>
      <c r="D325" s="180" t="s">
        <v>158</v>
      </c>
      <c r="E325" s="181" t="s">
        <v>3</v>
      </c>
      <c r="F325" s="182" t="s">
        <v>469</v>
      </c>
      <c r="G325" s="13"/>
      <c r="H325" s="183">
        <v>1.4330000000000001</v>
      </c>
      <c r="I325" s="184"/>
      <c r="J325" s="13"/>
      <c r="K325" s="13"/>
      <c r="L325" s="179"/>
      <c r="M325" s="185"/>
      <c r="N325" s="186"/>
      <c r="O325" s="186"/>
      <c r="P325" s="186"/>
      <c r="Q325" s="186"/>
      <c r="R325" s="186"/>
      <c r="S325" s="186"/>
      <c r="T325" s="18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1" t="s">
        <v>158</v>
      </c>
      <c r="AU325" s="181" t="s">
        <v>81</v>
      </c>
      <c r="AV325" s="13" t="s">
        <v>81</v>
      </c>
      <c r="AW325" s="13" t="s">
        <v>31</v>
      </c>
      <c r="AX325" s="13" t="s">
        <v>69</v>
      </c>
      <c r="AY325" s="181" t="s">
        <v>147</v>
      </c>
    </row>
    <row r="326" s="13" customFormat="1">
      <c r="A326" s="13"/>
      <c r="B326" s="179"/>
      <c r="C326" s="13"/>
      <c r="D326" s="180" t="s">
        <v>158</v>
      </c>
      <c r="E326" s="181" t="s">
        <v>3</v>
      </c>
      <c r="F326" s="182" t="s">
        <v>470</v>
      </c>
      <c r="G326" s="13"/>
      <c r="H326" s="183">
        <v>1.381</v>
      </c>
      <c r="I326" s="184"/>
      <c r="J326" s="13"/>
      <c r="K326" s="13"/>
      <c r="L326" s="179"/>
      <c r="M326" s="185"/>
      <c r="N326" s="186"/>
      <c r="O326" s="186"/>
      <c r="P326" s="186"/>
      <c r="Q326" s="186"/>
      <c r="R326" s="186"/>
      <c r="S326" s="186"/>
      <c r="T326" s="18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81" t="s">
        <v>158</v>
      </c>
      <c r="AU326" s="181" t="s">
        <v>81</v>
      </c>
      <c r="AV326" s="13" t="s">
        <v>81</v>
      </c>
      <c r="AW326" s="13" t="s">
        <v>31</v>
      </c>
      <c r="AX326" s="13" t="s">
        <v>69</v>
      </c>
      <c r="AY326" s="181" t="s">
        <v>147</v>
      </c>
    </row>
    <row r="327" s="13" customFormat="1">
      <c r="A327" s="13"/>
      <c r="B327" s="179"/>
      <c r="C327" s="13"/>
      <c r="D327" s="180" t="s">
        <v>158</v>
      </c>
      <c r="E327" s="181" t="s">
        <v>3</v>
      </c>
      <c r="F327" s="182" t="s">
        <v>471</v>
      </c>
      <c r="G327" s="13"/>
      <c r="H327" s="183">
        <v>1.444</v>
      </c>
      <c r="I327" s="184"/>
      <c r="J327" s="13"/>
      <c r="K327" s="13"/>
      <c r="L327" s="179"/>
      <c r="M327" s="185"/>
      <c r="N327" s="186"/>
      <c r="O327" s="186"/>
      <c r="P327" s="186"/>
      <c r="Q327" s="186"/>
      <c r="R327" s="186"/>
      <c r="S327" s="186"/>
      <c r="T327" s="18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1" t="s">
        <v>158</v>
      </c>
      <c r="AU327" s="181" t="s">
        <v>81</v>
      </c>
      <c r="AV327" s="13" t="s">
        <v>81</v>
      </c>
      <c r="AW327" s="13" t="s">
        <v>31</v>
      </c>
      <c r="AX327" s="13" t="s">
        <v>69</v>
      </c>
      <c r="AY327" s="181" t="s">
        <v>147</v>
      </c>
    </row>
    <row r="328" s="14" customFormat="1">
      <c r="A328" s="14"/>
      <c r="B328" s="188"/>
      <c r="C328" s="14"/>
      <c r="D328" s="180" t="s">
        <v>158</v>
      </c>
      <c r="E328" s="189" t="s">
        <v>3</v>
      </c>
      <c r="F328" s="190" t="s">
        <v>170</v>
      </c>
      <c r="G328" s="14"/>
      <c r="H328" s="191">
        <v>15.687999999999999</v>
      </c>
      <c r="I328" s="192"/>
      <c r="J328" s="14"/>
      <c r="K328" s="14"/>
      <c r="L328" s="188"/>
      <c r="M328" s="193"/>
      <c r="N328" s="194"/>
      <c r="O328" s="194"/>
      <c r="P328" s="194"/>
      <c r="Q328" s="194"/>
      <c r="R328" s="194"/>
      <c r="S328" s="194"/>
      <c r="T328" s="19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189" t="s">
        <v>158</v>
      </c>
      <c r="AU328" s="189" t="s">
        <v>81</v>
      </c>
      <c r="AV328" s="14" t="s">
        <v>171</v>
      </c>
      <c r="AW328" s="14" t="s">
        <v>31</v>
      </c>
      <c r="AX328" s="14" t="s">
        <v>74</v>
      </c>
      <c r="AY328" s="189" t="s">
        <v>147</v>
      </c>
    </row>
    <row r="329" s="2" customFormat="1" ht="24.15" customHeight="1">
      <c r="A329" s="39"/>
      <c r="B329" s="160"/>
      <c r="C329" s="203" t="s">
        <v>472</v>
      </c>
      <c r="D329" s="203" t="s">
        <v>273</v>
      </c>
      <c r="E329" s="204" t="s">
        <v>473</v>
      </c>
      <c r="F329" s="205" t="s">
        <v>474</v>
      </c>
      <c r="G329" s="206" t="s">
        <v>217</v>
      </c>
      <c r="H329" s="207">
        <v>17.257000000000001</v>
      </c>
      <c r="I329" s="208"/>
      <c r="J329" s="209">
        <f>ROUND(I329*H329,2)</f>
        <v>0</v>
      </c>
      <c r="K329" s="205" t="s">
        <v>475</v>
      </c>
      <c r="L329" s="210"/>
      <c r="M329" s="211" t="s">
        <v>3</v>
      </c>
      <c r="N329" s="212" t="s">
        <v>40</v>
      </c>
      <c r="O329" s="73"/>
      <c r="P329" s="170">
        <f>O329*H329</f>
        <v>0</v>
      </c>
      <c r="Q329" s="170">
        <v>0.0030000000000000001</v>
      </c>
      <c r="R329" s="170">
        <f>Q329*H329</f>
        <v>0.051771000000000005</v>
      </c>
      <c r="S329" s="170">
        <v>0</v>
      </c>
      <c r="T329" s="17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172" t="s">
        <v>371</v>
      </c>
      <c r="AT329" s="172" t="s">
        <v>273</v>
      </c>
      <c r="AU329" s="172" t="s">
        <v>81</v>
      </c>
      <c r="AY329" s="20" t="s">
        <v>147</v>
      </c>
      <c r="BE329" s="173">
        <f>IF(N329="základní",J329,0)</f>
        <v>0</v>
      </c>
      <c r="BF329" s="173">
        <f>IF(N329="snížená",J329,0)</f>
        <v>0</v>
      </c>
      <c r="BG329" s="173">
        <f>IF(N329="zákl. přenesená",J329,0)</f>
        <v>0</v>
      </c>
      <c r="BH329" s="173">
        <f>IF(N329="sníž. přenesená",J329,0)</f>
        <v>0</v>
      </c>
      <c r="BI329" s="173">
        <f>IF(N329="nulová",J329,0)</f>
        <v>0</v>
      </c>
      <c r="BJ329" s="20" t="s">
        <v>74</v>
      </c>
      <c r="BK329" s="173">
        <f>ROUND(I329*H329,2)</f>
        <v>0</v>
      </c>
      <c r="BL329" s="20" t="s">
        <v>154</v>
      </c>
      <c r="BM329" s="172" t="s">
        <v>476</v>
      </c>
    </row>
    <row r="330" s="13" customFormat="1">
      <c r="A330" s="13"/>
      <c r="B330" s="179"/>
      <c r="C330" s="13"/>
      <c r="D330" s="180" t="s">
        <v>158</v>
      </c>
      <c r="E330" s="13"/>
      <c r="F330" s="182" t="s">
        <v>477</v>
      </c>
      <c r="G330" s="13"/>
      <c r="H330" s="183">
        <v>17.257000000000001</v>
      </c>
      <c r="I330" s="184"/>
      <c r="J330" s="13"/>
      <c r="K330" s="13"/>
      <c r="L330" s="179"/>
      <c r="M330" s="185"/>
      <c r="N330" s="186"/>
      <c r="O330" s="186"/>
      <c r="P330" s="186"/>
      <c r="Q330" s="186"/>
      <c r="R330" s="186"/>
      <c r="S330" s="186"/>
      <c r="T330" s="18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81" t="s">
        <v>158</v>
      </c>
      <c r="AU330" s="181" t="s">
        <v>81</v>
      </c>
      <c r="AV330" s="13" t="s">
        <v>81</v>
      </c>
      <c r="AW330" s="13" t="s">
        <v>4</v>
      </c>
      <c r="AX330" s="13" t="s">
        <v>74</v>
      </c>
      <c r="AY330" s="181" t="s">
        <v>147</v>
      </c>
    </row>
    <row r="331" s="2" customFormat="1" ht="33" customHeight="1">
      <c r="A331" s="39"/>
      <c r="B331" s="160"/>
      <c r="C331" s="161" t="s">
        <v>478</v>
      </c>
      <c r="D331" s="161" t="s">
        <v>150</v>
      </c>
      <c r="E331" s="162" t="s">
        <v>479</v>
      </c>
      <c r="F331" s="163" t="s">
        <v>480</v>
      </c>
      <c r="G331" s="164" t="s">
        <v>217</v>
      </c>
      <c r="H331" s="165">
        <v>15.539999999999999</v>
      </c>
      <c r="I331" s="166"/>
      <c r="J331" s="167">
        <f>ROUND(I331*H331,2)</f>
        <v>0</v>
      </c>
      <c r="K331" s="163" t="s">
        <v>153</v>
      </c>
      <c r="L331" s="40"/>
      <c r="M331" s="168" t="s">
        <v>3</v>
      </c>
      <c r="N331" s="169" t="s">
        <v>40</v>
      </c>
      <c r="O331" s="73"/>
      <c r="P331" s="170">
        <f>O331*H331</f>
        <v>0</v>
      </c>
      <c r="Q331" s="170">
        <v>0</v>
      </c>
      <c r="R331" s="170">
        <f>Q331*H331</f>
        <v>0</v>
      </c>
      <c r="S331" s="170">
        <v>0</v>
      </c>
      <c r="T331" s="17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172" t="s">
        <v>154</v>
      </c>
      <c r="AT331" s="172" t="s">
        <v>150</v>
      </c>
      <c r="AU331" s="172" t="s">
        <v>81</v>
      </c>
      <c r="AY331" s="20" t="s">
        <v>147</v>
      </c>
      <c r="BE331" s="173">
        <f>IF(N331="základní",J331,0)</f>
        <v>0</v>
      </c>
      <c r="BF331" s="173">
        <f>IF(N331="snížená",J331,0)</f>
        <v>0</v>
      </c>
      <c r="BG331" s="173">
        <f>IF(N331="zákl. přenesená",J331,0)</f>
        <v>0</v>
      </c>
      <c r="BH331" s="173">
        <f>IF(N331="sníž. přenesená",J331,0)</f>
        <v>0</v>
      </c>
      <c r="BI331" s="173">
        <f>IF(N331="nulová",J331,0)</f>
        <v>0</v>
      </c>
      <c r="BJ331" s="20" t="s">
        <v>74</v>
      </c>
      <c r="BK331" s="173">
        <f>ROUND(I331*H331,2)</f>
        <v>0</v>
      </c>
      <c r="BL331" s="20" t="s">
        <v>154</v>
      </c>
      <c r="BM331" s="172" t="s">
        <v>481</v>
      </c>
    </row>
    <row r="332" s="2" customFormat="1">
      <c r="A332" s="39"/>
      <c r="B332" s="40"/>
      <c r="C332" s="39"/>
      <c r="D332" s="174" t="s">
        <v>156</v>
      </c>
      <c r="E332" s="39"/>
      <c r="F332" s="175" t="s">
        <v>482</v>
      </c>
      <c r="G332" s="39"/>
      <c r="H332" s="39"/>
      <c r="I332" s="176"/>
      <c r="J332" s="39"/>
      <c r="K332" s="39"/>
      <c r="L332" s="40"/>
      <c r="M332" s="177"/>
      <c r="N332" s="178"/>
      <c r="O332" s="73"/>
      <c r="P332" s="73"/>
      <c r="Q332" s="73"/>
      <c r="R332" s="73"/>
      <c r="S332" s="73"/>
      <c r="T332" s="74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20" t="s">
        <v>156</v>
      </c>
      <c r="AU332" s="20" t="s">
        <v>81</v>
      </c>
    </row>
    <row r="333" s="13" customFormat="1">
      <c r="A333" s="13"/>
      <c r="B333" s="179"/>
      <c r="C333" s="13"/>
      <c r="D333" s="180" t="s">
        <v>158</v>
      </c>
      <c r="E333" s="181" t="s">
        <v>3</v>
      </c>
      <c r="F333" s="182" t="s">
        <v>483</v>
      </c>
      <c r="G333" s="13"/>
      <c r="H333" s="183">
        <v>1.284</v>
      </c>
      <c r="I333" s="184"/>
      <c r="J333" s="13"/>
      <c r="K333" s="13"/>
      <c r="L333" s="179"/>
      <c r="M333" s="185"/>
      <c r="N333" s="186"/>
      <c r="O333" s="186"/>
      <c r="P333" s="186"/>
      <c r="Q333" s="186"/>
      <c r="R333" s="186"/>
      <c r="S333" s="186"/>
      <c r="T333" s="18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81" t="s">
        <v>158</v>
      </c>
      <c r="AU333" s="181" t="s">
        <v>81</v>
      </c>
      <c r="AV333" s="13" t="s">
        <v>81</v>
      </c>
      <c r="AW333" s="13" t="s">
        <v>31</v>
      </c>
      <c r="AX333" s="13" t="s">
        <v>69</v>
      </c>
      <c r="AY333" s="181" t="s">
        <v>147</v>
      </c>
    </row>
    <row r="334" s="13" customFormat="1">
      <c r="A334" s="13"/>
      <c r="B334" s="179"/>
      <c r="C334" s="13"/>
      <c r="D334" s="180" t="s">
        <v>158</v>
      </c>
      <c r="E334" s="181" t="s">
        <v>3</v>
      </c>
      <c r="F334" s="182" t="s">
        <v>484</v>
      </c>
      <c r="G334" s="13"/>
      <c r="H334" s="183">
        <v>1.272</v>
      </c>
      <c r="I334" s="184"/>
      <c r="J334" s="13"/>
      <c r="K334" s="13"/>
      <c r="L334" s="179"/>
      <c r="M334" s="185"/>
      <c r="N334" s="186"/>
      <c r="O334" s="186"/>
      <c r="P334" s="186"/>
      <c r="Q334" s="186"/>
      <c r="R334" s="186"/>
      <c r="S334" s="186"/>
      <c r="T334" s="18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1" t="s">
        <v>158</v>
      </c>
      <c r="AU334" s="181" t="s">
        <v>81</v>
      </c>
      <c r="AV334" s="13" t="s">
        <v>81</v>
      </c>
      <c r="AW334" s="13" t="s">
        <v>31</v>
      </c>
      <c r="AX334" s="13" t="s">
        <v>69</v>
      </c>
      <c r="AY334" s="181" t="s">
        <v>147</v>
      </c>
    </row>
    <row r="335" s="13" customFormat="1">
      <c r="A335" s="13"/>
      <c r="B335" s="179"/>
      <c r="C335" s="13"/>
      <c r="D335" s="180" t="s">
        <v>158</v>
      </c>
      <c r="E335" s="181" t="s">
        <v>3</v>
      </c>
      <c r="F335" s="182" t="s">
        <v>485</v>
      </c>
      <c r="G335" s="13"/>
      <c r="H335" s="183">
        <v>1.274</v>
      </c>
      <c r="I335" s="184"/>
      <c r="J335" s="13"/>
      <c r="K335" s="13"/>
      <c r="L335" s="179"/>
      <c r="M335" s="185"/>
      <c r="N335" s="186"/>
      <c r="O335" s="186"/>
      <c r="P335" s="186"/>
      <c r="Q335" s="186"/>
      <c r="R335" s="186"/>
      <c r="S335" s="186"/>
      <c r="T335" s="18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1" t="s">
        <v>158</v>
      </c>
      <c r="AU335" s="181" t="s">
        <v>81</v>
      </c>
      <c r="AV335" s="13" t="s">
        <v>81</v>
      </c>
      <c r="AW335" s="13" t="s">
        <v>31</v>
      </c>
      <c r="AX335" s="13" t="s">
        <v>69</v>
      </c>
      <c r="AY335" s="181" t="s">
        <v>147</v>
      </c>
    </row>
    <row r="336" s="13" customFormat="1">
      <c r="A336" s="13"/>
      <c r="B336" s="179"/>
      <c r="C336" s="13"/>
      <c r="D336" s="180" t="s">
        <v>158</v>
      </c>
      <c r="E336" s="181" t="s">
        <v>3</v>
      </c>
      <c r="F336" s="182" t="s">
        <v>486</v>
      </c>
      <c r="G336" s="13"/>
      <c r="H336" s="183">
        <v>1.26</v>
      </c>
      <c r="I336" s="184"/>
      <c r="J336" s="13"/>
      <c r="K336" s="13"/>
      <c r="L336" s="179"/>
      <c r="M336" s="185"/>
      <c r="N336" s="186"/>
      <c r="O336" s="186"/>
      <c r="P336" s="186"/>
      <c r="Q336" s="186"/>
      <c r="R336" s="186"/>
      <c r="S336" s="186"/>
      <c r="T336" s="18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1" t="s">
        <v>158</v>
      </c>
      <c r="AU336" s="181" t="s">
        <v>81</v>
      </c>
      <c r="AV336" s="13" t="s">
        <v>81</v>
      </c>
      <c r="AW336" s="13" t="s">
        <v>31</v>
      </c>
      <c r="AX336" s="13" t="s">
        <v>69</v>
      </c>
      <c r="AY336" s="181" t="s">
        <v>147</v>
      </c>
    </row>
    <row r="337" s="13" customFormat="1">
      <c r="A337" s="13"/>
      <c r="B337" s="179"/>
      <c r="C337" s="13"/>
      <c r="D337" s="180" t="s">
        <v>158</v>
      </c>
      <c r="E337" s="181" t="s">
        <v>3</v>
      </c>
      <c r="F337" s="182" t="s">
        <v>487</v>
      </c>
      <c r="G337" s="13"/>
      <c r="H337" s="183">
        <v>1.266</v>
      </c>
      <c r="I337" s="184"/>
      <c r="J337" s="13"/>
      <c r="K337" s="13"/>
      <c r="L337" s="179"/>
      <c r="M337" s="185"/>
      <c r="N337" s="186"/>
      <c r="O337" s="186"/>
      <c r="P337" s="186"/>
      <c r="Q337" s="186"/>
      <c r="R337" s="186"/>
      <c r="S337" s="186"/>
      <c r="T337" s="18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81" t="s">
        <v>158</v>
      </c>
      <c r="AU337" s="181" t="s">
        <v>81</v>
      </c>
      <c r="AV337" s="13" t="s">
        <v>81</v>
      </c>
      <c r="AW337" s="13" t="s">
        <v>31</v>
      </c>
      <c r="AX337" s="13" t="s">
        <v>69</v>
      </c>
      <c r="AY337" s="181" t="s">
        <v>147</v>
      </c>
    </row>
    <row r="338" s="13" customFormat="1">
      <c r="A338" s="13"/>
      <c r="B338" s="179"/>
      <c r="C338" s="13"/>
      <c r="D338" s="180" t="s">
        <v>158</v>
      </c>
      <c r="E338" s="181" t="s">
        <v>3</v>
      </c>
      <c r="F338" s="182" t="s">
        <v>488</v>
      </c>
      <c r="G338" s="13"/>
      <c r="H338" s="183">
        <v>1.288</v>
      </c>
      <c r="I338" s="184"/>
      <c r="J338" s="13"/>
      <c r="K338" s="13"/>
      <c r="L338" s="179"/>
      <c r="M338" s="185"/>
      <c r="N338" s="186"/>
      <c r="O338" s="186"/>
      <c r="P338" s="186"/>
      <c r="Q338" s="186"/>
      <c r="R338" s="186"/>
      <c r="S338" s="186"/>
      <c r="T338" s="18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181" t="s">
        <v>158</v>
      </c>
      <c r="AU338" s="181" t="s">
        <v>81</v>
      </c>
      <c r="AV338" s="13" t="s">
        <v>81</v>
      </c>
      <c r="AW338" s="13" t="s">
        <v>31</v>
      </c>
      <c r="AX338" s="13" t="s">
        <v>69</v>
      </c>
      <c r="AY338" s="181" t="s">
        <v>147</v>
      </c>
    </row>
    <row r="339" s="13" customFormat="1">
      <c r="A339" s="13"/>
      <c r="B339" s="179"/>
      <c r="C339" s="13"/>
      <c r="D339" s="180" t="s">
        <v>158</v>
      </c>
      <c r="E339" s="181" t="s">
        <v>3</v>
      </c>
      <c r="F339" s="182" t="s">
        <v>489</v>
      </c>
      <c r="G339" s="13"/>
      <c r="H339" s="183">
        <v>1.589</v>
      </c>
      <c r="I339" s="184"/>
      <c r="J339" s="13"/>
      <c r="K339" s="13"/>
      <c r="L339" s="179"/>
      <c r="M339" s="185"/>
      <c r="N339" s="186"/>
      <c r="O339" s="186"/>
      <c r="P339" s="186"/>
      <c r="Q339" s="186"/>
      <c r="R339" s="186"/>
      <c r="S339" s="186"/>
      <c r="T339" s="18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1" t="s">
        <v>158</v>
      </c>
      <c r="AU339" s="181" t="s">
        <v>81</v>
      </c>
      <c r="AV339" s="13" t="s">
        <v>81</v>
      </c>
      <c r="AW339" s="13" t="s">
        <v>31</v>
      </c>
      <c r="AX339" s="13" t="s">
        <v>69</v>
      </c>
      <c r="AY339" s="181" t="s">
        <v>147</v>
      </c>
    </row>
    <row r="340" s="13" customFormat="1">
      <c r="A340" s="13"/>
      <c r="B340" s="179"/>
      <c r="C340" s="13"/>
      <c r="D340" s="180" t="s">
        <v>158</v>
      </c>
      <c r="E340" s="181" t="s">
        <v>3</v>
      </c>
      <c r="F340" s="182" t="s">
        <v>490</v>
      </c>
      <c r="G340" s="13"/>
      <c r="H340" s="183">
        <v>1.5629999999999999</v>
      </c>
      <c r="I340" s="184"/>
      <c r="J340" s="13"/>
      <c r="K340" s="13"/>
      <c r="L340" s="179"/>
      <c r="M340" s="185"/>
      <c r="N340" s="186"/>
      <c r="O340" s="186"/>
      <c r="P340" s="186"/>
      <c r="Q340" s="186"/>
      <c r="R340" s="186"/>
      <c r="S340" s="186"/>
      <c r="T340" s="18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81" t="s">
        <v>158</v>
      </c>
      <c r="AU340" s="181" t="s">
        <v>81</v>
      </c>
      <c r="AV340" s="13" t="s">
        <v>81</v>
      </c>
      <c r="AW340" s="13" t="s">
        <v>31</v>
      </c>
      <c r="AX340" s="13" t="s">
        <v>69</v>
      </c>
      <c r="AY340" s="181" t="s">
        <v>147</v>
      </c>
    </row>
    <row r="341" s="13" customFormat="1">
      <c r="A341" s="13"/>
      <c r="B341" s="179"/>
      <c r="C341" s="13"/>
      <c r="D341" s="180" t="s">
        <v>158</v>
      </c>
      <c r="E341" s="181" t="s">
        <v>3</v>
      </c>
      <c r="F341" s="182" t="s">
        <v>491</v>
      </c>
      <c r="G341" s="13"/>
      <c r="H341" s="183">
        <v>1.573</v>
      </c>
      <c r="I341" s="184"/>
      <c r="J341" s="13"/>
      <c r="K341" s="13"/>
      <c r="L341" s="179"/>
      <c r="M341" s="185"/>
      <c r="N341" s="186"/>
      <c r="O341" s="186"/>
      <c r="P341" s="186"/>
      <c r="Q341" s="186"/>
      <c r="R341" s="186"/>
      <c r="S341" s="186"/>
      <c r="T341" s="18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1" t="s">
        <v>158</v>
      </c>
      <c r="AU341" s="181" t="s">
        <v>81</v>
      </c>
      <c r="AV341" s="13" t="s">
        <v>81</v>
      </c>
      <c r="AW341" s="13" t="s">
        <v>31</v>
      </c>
      <c r="AX341" s="13" t="s">
        <v>69</v>
      </c>
      <c r="AY341" s="181" t="s">
        <v>147</v>
      </c>
    </row>
    <row r="342" s="13" customFormat="1">
      <c r="A342" s="13"/>
      <c r="B342" s="179"/>
      <c r="C342" s="13"/>
      <c r="D342" s="180" t="s">
        <v>158</v>
      </c>
      <c r="E342" s="181" t="s">
        <v>3</v>
      </c>
      <c r="F342" s="182" t="s">
        <v>492</v>
      </c>
      <c r="G342" s="13"/>
      <c r="H342" s="183">
        <v>1.5660000000000001</v>
      </c>
      <c r="I342" s="184"/>
      <c r="J342" s="13"/>
      <c r="K342" s="13"/>
      <c r="L342" s="179"/>
      <c r="M342" s="185"/>
      <c r="N342" s="186"/>
      <c r="O342" s="186"/>
      <c r="P342" s="186"/>
      <c r="Q342" s="186"/>
      <c r="R342" s="186"/>
      <c r="S342" s="186"/>
      <c r="T342" s="18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81" t="s">
        <v>158</v>
      </c>
      <c r="AU342" s="181" t="s">
        <v>81</v>
      </c>
      <c r="AV342" s="13" t="s">
        <v>81</v>
      </c>
      <c r="AW342" s="13" t="s">
        <v>31</v>
      </c>
      <c r="AX342" s="13" t="s">
        <v>69</v>
      </c>
      <c r="AY342" s="181" t="s">
        <v>147</v>
      </c>
    </row>
    <row r="343" s="13" customFormat="1">
      <c r="A343" s="13"/>
      <c r="B343" s="179"/>
      <c r="C343" s="13"/>
      <c r="D343" s="180" t="s">
        <v>158</v>
      </c>
      <c r="E343" s="181" t="s">
        <v>3</v>
      </c>
      <c r="F343" s="182" t="s">
        <v>493</v>
      </c>
      <c r="G343" s="13"/>
      <c r="H343" s="183">
        <v>1.605</v>
      </c>
      <c r="I343" s="184"/>
      <c r="J343" s="13"/>
      <c r="K343" s="13"/>
      <c r="L343" s="179"/>
      <c r="M343" s="185"/>
      <c r="N343" s="186"/>
      <c r="O343" s="186"/>
      <c r="P343" s="186"/>
      <c r="Q343" s="186"/>
      <c r="R343" s="186"/>
      <c r="S343" s="186"/>
      <c r="T343" s="18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1" t="s">
        <v>158</v>
      </c>
      <c r="AU343" s="181" t="s">
        <v>81</v>
      </c>
      <c r="AV343" s="13" t="s">
        <v>81</v>
      </c>
      <c r="AW343" s="13" t="s">
        <v>31</v>
      </c>
      <c r="AX343" s="13" t="s">
        <v>69</v>
      </c>
      <c r="AY343" s="181" t="s">
        <v>147</v>
      </c>
    </row>
    <row r="344" s="14" customFormat="1">
      <c r="A344" s="14"/>
      <c r="B344" s="188"/>
      <c r="C344" s="14"/>
      <c r="D344" s="180" t="s">
        <v>158</v>
      </c>
      <c r="E344" s="189" t="s">
        <v>3</v>
      </c>
      <c r="F344" s="190" t="s">
        <v>170</v>
      </c>
      <c r="G344" s="14"/>
      <c r="H344" s="191">
        <v>15.540000000000003</v>
      </c>
      <c r="I344" s="192"/>
      <c r="J344" s="14"/>
      <c r="K344" s="14"/>
      <c r="L344" s="188"/>
      <c r="M344" s="193"/>
      <c r="N344" s="194"/>
      <c r="O344" s="194"/>
      <c r="P344" s="194"/>
      <c r="Q344" s="194"/>
      <c r="R344" s="194"/>
      <c r="S344" s="194"/>
      <c r="T344" s="19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189" t="s">
        <v>158</v>
      </c>
      <c r="AU344" s="189" t="s">
        <v>81</v>
      </c>
      <c r="AV344" s="14" t="s">
        <v>171</v>
      </c>
      <c r="AW344" s="14" t="s">
        <v>31</v>
      </c>
      <c r="AX344" s="14" t="s">
        <v>74</v>
      </c>
      <c r="AY344" s="189" t="s">
        <v>147</v>
      </c>
    </row>
    <row r="345" s="2" customFormat="1" ht="24.15" customHeight="1">
      <c r="A345" s="39"/>
      <c r="B345" s="160"/>
      <c r="C345" s="203" t="s">
        <v>494</v>
      </c>
      <c r="D345" s="203" t="s">
        <v>273</v>
      </c>
      <c r="E345" s="204" t="s">
        <v>495</v>
      </c>
      <c r="F345" s="205" t="s">
        <v>496</v>
      </c>
      <c r="G345" s="206" t="s">
        <v>217</v>
      </c>
      <c r="H345" s="207">
        <v>17.094000000000001</v>
      </c>
      <c r="I345" s="208"/>
      <c r="J345" s="209">
        <f>ROUND(I345*H345,2)</f>
        <v>0</v>
      </c>
      <c r="K345" s="205" t="s">
        <v>475</v>
      </c>
      <c r="L345" s="210"/>
      <c r="M345" s="211" t="s">
        <v>3</v>
      </c>
      <c r="N345" s="212" t="s">
        <v>40</v>
      </c>
      <c r="O345" s="73"/>
      <c r="P345" s="170">
        <f>O345*H345</f>
        <v>0</v>
      </c>
      <c r="Q345" s="170">
        <v>0.0030000000000000001</v>
      </c>
      <c r="R345" s="170">
        <f>Q345*H345</f>
        <v>0.051282000000000001</v>
      </c>
      <c r="S345" s="170">
        <v>0</v>
      </c>
      <c r="T345" s="17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172" t="s">
        <v>371</v>
      </c>
      <c r="AT345" s="172" t="s">
        <v>273</v>
      </c>
      <c r="AU345" s="172" t="s">
        <v>81</v>
      </c>
      <c r="AY345" s="20" t="s">
        <v>147</v>
      </c>
      <c r="BE345" s="173">
        <f>IF(N345="základní",J345,0)</f>
        <v>0</v>
      </c>
      <c r="BF345" s="173">
        <f>IF(N345="snížená",J345,0)</f>
        <v>0</v>
      </c>
      <c r="BG345" s="173">
        <f>IF(N345="zákl. přenesená",J345,0)</f>
        <v>0</v>
      </c>
      <c r="BH345" s="173">
        <f>IF(N345="sníž. přenesená",J345,0)</f>
        <v>0</v>
      </c>
      <c r="BI345" s="173">
        <f>IF(N345="nulová",J345,0)</f>
        <v>0</v>
      </c>
      <c r="BJ345" s="20" t="s">
        <v>74</v>
      </c>
      <c r="BK345" s="173">
        <f>ROUND(I345*H345,2)</f>
        <v>0</v>
      </c>
      <c r="BL345" s="20" t="s">
        <v>154</v>
      </c>
      <c r="BM345" s="172" t="s">
        <v>497</v>
      </c>
    </row>
    <row r="346" s="13" customFormat="1">
      <c r="A346" s="13"/>
      <c r="B346" s="179"/>
      <c r="C346" s="13"/>
      <c r="D346" s="180" t="s">
        <v>158</v>
      </c>
      <c r="E346" s="13"/>
      <c r="F346" s="182" t="s">
        <v>498</v>
      </c>
      <c r="G346" s="13"/>
      <c r="H346" s="183">
        <v>17.094000000000001</v>
      </c>
      <c r="I346" s="184"/>
      <c r="J346" s="13"/>
      <c r="K346" s="13"/>
      <c r="L346" s="179"/>
      <c r="M346" s="185"/>
      <c r="N346" s="186"/>
      <c r="O346" s="186"/>
      <c r="P346" s="186"/>
      <c r="Q346" s="186"/>
      <c r="R346" s="186"/>
      <c r="S346" s="186"/>
      <c r="T346" s="18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181" t="s">
        <v>158</v>
      </c>
      <c r="AU346" s="181" t="s">
        <v>81</v>
      </c>
      <c r="AV346" s="13" t="s">
        <v>81</v>
      </c>
      <c r="AW346" s="13" t="s">
        <v>4</v>
      </c>
      <c r="AX346" s="13" t="s">
        <v>74</v>
      </c>
      <c r="AY346" s="181" t="s">
        <v>147</v>
      </c>
    </row>
    <row r="347" s="2" customFormat="1" ht="49.05" customHeight="1">
      <c r="A347" s="39"/>
      <c r="B347" s="160"/>
      <c r="C347" s="161" t="s">
        <v>499</v>
      </c>
      <c r="D347" s="161" t="s">
        <v>150</v>
      </c>
      <c r="E347" s="162" t="s">
        <v>500</v>
      </c>
      <c r="F347" s="163" t="s">
        <v>501</v>
      </c>
      <c r="G347" s="164" t="s">
        <v>502</v>
      </c>
      <c r="H347" s="213"/>
      <c r="I347" s="166"/>
      <c r="J347" s="167">
        <f>ROUND(I347*H347,2)</f>
        <v>0</v>
      </c>
      <c r="K347" s="163" t="s">
        <v>153</v>
      </c>
      <c r="L347" s="40"/>
      <c r="M347" s="168" t="s">
        <v>3</v>
      </c>
      <c r="N347" s="169" t="s">
        <v>40</v>
      </c>
      <c r="O347" s="73"/>
      <c r="P347" s="170">
        <f>O347*H347</f>
        <v>0</v>
      </c>
      <c r="Q347" s="170">
        <v>0</v>
      </c>
      <c r="R347" s="170">
        <f>Q347*H347</f>
        <v>0</v>
      </c>
      <c r="S347" s="170">
        <v>0</v>
      </c>
      <c r="T347" s="17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172" t="s">
        <v>154</v>
      </c>
      <c r="AT347" s="172" t="s">
        <v>150</v>
      </c>
      <c r="AU347" s="172" t="s">
        <v>81</v>
      </c>
      <c r="AY347" s="20" t="s">
        <v>147</v>
      </c>
      <c r="BE347" s="173">
        <f>IF(N347="základní",J347,0)</f>
        <v>0</v>
      </c>
      <c r="BF347" s="173">
        <f>IF(N347="snížená",J347,0)</f>
        <v>0</v>
      </c>
      <c r="BG347" s="173">
        <f>IF(N347="zákl. přenesená",J347,0)</f>
        <v>0</v>
      </c>
      <c r="BH347" s="173">
        <f>IF(N347="sníž. přenesená",J347,0)</f>
        <v>0</v>
      </c>
      <c r="BI347" s="173">
        <f>IF(N347="nulová",J347,0)</f>
        <v>0</v>
      </c>
      <c r="BJ347" s="20" t="s">
        <v>74</v>
      </c>
      <c r="BK347" s="173">
        <f>ROUND(I347*H347,2)</f>
        <v>0</v>
      </c>
      <c r="BL347" s="20" t="s">
        <v>154</v>
      </c>
      <c r="BM347" s="172" t="s">
        <v>503</v>
      </c>
    </row>
    <row r="348" s="2" customFormat="1">
      <c r="A348" s="39"/>
      <c r="B348" s="40"/>
      <c r="C348" s="39"/>
      <c r="D348" s="174" t="s">
        <v>156</v>
      </c>
      <c r="E348" s="39"/>
      <c r="F348" s="175" t="s">
        <v>504</v>
      </c>
      <c r="G348" s="39"/>
      <c r="H348" s="39"/>
      <c r="I348" s="176"/>
      <c r="J348" s="39"/>
      <c r="K348" s="39"/>
      <c r="L348" s="40"/>
      <c r="M348" s="177"/>
      <c r="N348" s="178"/>
      <c r="O348" s="73"/>
      <c r="P348" s="73"/>
      <c r="Q348" s="73"/>
      <c r="R348" s="73"/>
      <c r="S348" s="73"/>
      <c r="T348" s="74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20" t="s">
        <v>156</v>
      </c>
      <c r="AU348" s="20" t="s">
        <v>81</v>
      </c>
    </row>
    <row r="349" s="12" customFormat="1" ht="20.88" customHeight="1">
      <c r="A349" s="12"/>
      <c r="B349" s="147"/>
      <c r="C349" s="12"/>
      <c r="D349" s="148" t="s">
        <v>68</v>
      </c>
      <c r="E349" s="158" t="s">
        <v>505</v>
      </c>
      <c r="F349" s="158" t="s">
        <v>506</v>
      </c>
      <c r="G349" s="12"/>
      <c r="H349" s="12"/>
      <c r="I349" s="150"/>
      <c r="J349" s="159">
        <f>BK349</f>
        <v>0</v>
      </c>
      <c r="K349" s="12"/>
      <c r="L349" s="147"/>
      <c r="M349" s="152"/>
      <c r="N349" s="153"/>
      <c r="O349" s="153"/>
      <c r="P349" s="154">
        <f>SUM(P350:P351)</f>
        <v>0</v>
      </c>
      <c r="Q349" s="153"/>
      <c r="R349" s="154">
        <f>SUM(R350:R351)</f>
        <v>0</v>
      </c>
      <c r="S349" s="153"/>
      <c r="T349" s="155">
        <f>SUM(T350:T351)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48" t="s">
        <v>81</v>
      </c>
      <c r="AT349" s="156" t="s">
        <v>68</v>
      </c>
      <c r="AU349" s="156" t="s">
        <v>81</v>
      </c>
      <c r="AY349" s="148" t="s">
        <v>147</v>
      </c>
      <c r="BK349" s="157">
        <f>SUM(BK350:BK351)</f>
        <v>0</v>
      </c>
    </row>
    <row r="350" s="2" customFormat="1" ht="24.15" customHeight="1">
      <c r="A350" s="39"/>
      <c r="B350" s="160"/>
      <c r="C350" s="161" t="s">
        <v>507</v>
      </c>
      <c r="D350" s="161" t="s">
        <v>150</v>
      </c>
      <c r="E350" s="162" t="s">
        <v>508</v>
      </c>
      <c r="F350" s="163" t="s">
        <v>509</v>
      </c>
      <c r="G350" s="164" t="s">
        <v>510</v>
      </c>
      <c r="H350" s="165">
        <v>1</v>
      </c>
      <c r="I350" s="166"/>
      <c r="J350" s="167">
        <f>ROUND(I350*H350,2)</f>
        <v>0</v>
      </c>
      <c r="K350" s="163" t="s">
        <v>475</v>
      </c>
      <c r="L350" s="40"/>
      <c r="M350" s="168" t="s">
        <v>3</v>
      </c>
      <c r="N350" s="169" t="s">
        <v>40</v>
      </c>
      <c r="O350" s="73"/>
      <c r="P350" s="170">
        <f>O350*H350</f>
        <v>0</v>
      </c>
      <c r="Q350" s="170">
        <v>0</v>
      </c>
      <c r="R350" s="170">
        <f>Q350*H350</f>
        <v>0</v>
      </c>
      <c r="S350" s="170">
        <v>0</v>
      </c>
      <c r="T350" s="17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172" t="s">
        <v>154</v>
      </c>
      <c r="AT350" s="172" t="s">
        <v>150</v>
      </c>
      <c r="AU350" s="172" t="s">
        <v>80</v>
      </c>
      <c r="AY350" s="20" t="s">
        <v>147</v>
      </c>
      <c r="BE350" s="173">
        <f>IF(N350="základní",J350,0)</f>
        <v>0</v>
      </c>
      <c r="BF350" s="173">
        <f>IF(N350="snížená",J350,0)</f>
        <v>0</v>
      </c>
      <c r="BG350" s="173">
        <f>IF(N350="zákl. přenesená",J350,0)</f>
        <v>0</v>
      </c>
      <c r="BH350" s="173">
        <f>IF(N350="sníž. přenesená",J350,0)</f>
        <v>0</v>
      </c>
      <c r="BI350" s="173">
        <f>IF(N350="nulová",J350,0)</f>
        <v>0</v>
      </c>
      <c r="BJ350" s="20" t="s">
        <v>74</v>
      </c>
      <c r="BK350" s="173">
        <f>ROUND(I350*H350,2)</f>
        <v>0</v>
      </c>
      <c r="BL350" s="20" t="s">
        <v>154</v>
      </c>
      <c r="BM350" s="172" t="s">
        <v>511</v>
      </c>
    </row>
    <row r="351" s="2" customFormat="1" ht="24.15" customHeight="1">
      <c r="A351" s="39"/>
      <c r="B351" s="160"/>
      <c r="C351" s="161" t="s">
        <v>512</v>
      </c>
      <c r="D351" s="161" t="s">
        <v>150</v>
      </c>
      <c r="E351" s="162" t="s">
        <v>513</v>
      </c>
      <c r="F351" s="163" t="s">
        <v>514</v>
      </c>
      <c r="G351" s="164" t="s">
        <v>510</v>
      </c>
      <c r="H351" s="165">
        <v>1</v>
      </c>
      <c r="I351" s="166"/>
      <c r="J351" s="167">
        <f>ROUND(I351*H351,2)</f>
        <v>0</v>
      </c>
      <c r="K351" s="163" t="s">
        <v>475</v>
      </c>
      <c r="L351" s="40"/>
      <c r="M351" s="168" t="s">
        <v>3</v>
      </c>
      <c r="N351" s="169" t="s">
        <v>40</v>
      </c>
      <c r="O351" s="73"/>
      <c r="P351" s="170">
        <f>O351*H351</f>
        <v>0</v>
      </c>
      <c r="Q351" s="170">
        <v>0</v>
      </c>
      <c r="R351" s="170">
        <f>Q351*H351</f>
        <v>0</v>
      </c>
      <c r="S351" s="170">
        <v>0</v>
      </c>
      <c r="T351" s="17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172" t="s">
        <v>154</v>
      </c>
      <c r="AT351" s="172" t="s">
        <v>150</v>
      </c>
      <c r="AU351" s="172" t="s">
        <v>80</v>
      </c>
      <c r="AY351" s="20" t="s">
        <v>147</v>
      </c>
      <c r="BE351" s="173">
        <f>IF(N351="základní",J351,0)</f>
        <v>0</v>
      </c>
      <c r="BF351" s="173">
        <f>IF(N351="snížená",J351,0)</f>
        <v>0</v>
      </c>
      <c r="BG351" s="173">
        <f>IF(N351="zákl. přenesená",J351,0)</f>
        <v>0</v>
      </c>
      <c r="BH351" s="173">
        <f>IF(N351="sníž. přenesená",J351,0)</f>
        <v>0</v>
      </c>
      <c r="BI351" s="173">
        <f>IF(N351="nulová",J351,0)</f>
        <v>0</v>
      </c>
      <c r="BJ351" s="20" t="s">
        <v>74</v>
      </c>
      <c r="BK351" s="173">
        <f>ROUND(I351*H351,2)</f>
        <v>0</v>
      </c>
      <c r="BL351" s="20" t="s">
        <v>154</v>
      </c>
      <c r="BM351" s="172" t="s">
        <v>515</v>
      </c>
    </row>
    <row r="352" s="12" customFormat="1" ht="20.88" customHeight="1">
      <c r="A352" s="12"/>
      <c r="B352" s="147"/>
      <c r="C352" s="12"/>
      <c r="D352" s="148" t="s">
        <v>68</v>
      </c>
      <c r="E352" s="158" t="s">
        <v>516</v>
      </c>
      <c r="F352" s="158" t="s">
        <v>517</v>
      </c>
      <c r="G352" s="12"/>
      <c r="H352" s="12"/>
      <c r="I352" s="150"/>
      <c r="J352" s="159">
        <f>BK352</f>
        <v>0</v>
      </c>
      <c r="K352" s="12"/>
      <c r="L352" s="147"/>
      <c r="M352" s="152"/>
      <c r="N352" s="153"/>
      <c r="O352" s="153"/>
      <c r="P352" s="154">
        <f>SUM(P353:P375)</f>
        <v>0</v>
      </c>
      <c r="Q352" s="153"/>
      <c r="R352" s="154">
        <f>SUM(R353:R375)</f>
        <v>0</v>
      </c>
      <c r="S352" s="153"/>
      <c r="T352" s="155">
        <f>SUM(T353:T375)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48" t="s">
        <v>81</v>
      </c>
      <c r="AT352" s="156" t="s">
        <v>68</v>
      </c>
      <c r="AU352" s="156" t="s">
        <v>81</v>
      </c>
      <c r="AY352" s="148" t="s">
        <v>147</v>
      </c>
      <c r="BK352" s="157">
        <f>SUM(BK353:BK375)</f>
        <v>0</v>
      </c>
    </row>
    <row r="353" s="2" customFormat="1" ht="37.8" customHeight="1">
      <c r="A353" s="39"/>
      <c r="B353" s="160"/>
      <c r="C353" s="161" t="s">
        <v>518</v>
      </c>
      <c r="D353" s="161" t="s">
        <v>150</v>
      </c>
      <c r="E353" s="162" t="s">
        <v>519</v>
      </c>
      <c r="F353" s="163" t="s">
        <v>520</v>
      </c>
      <c r="G353" s="164" t="s">
        <v>521</v>
      </c>
      <c r="H353" s="165">
        <v>1</v>
      </c>
      <c r="I353" s="166"/>
      <c r="J353" s="167">
        <f>ROUND(I353*H353,2)</f>
        <v>0</v>
      </c>
      <c r="K353" s="163" t="s">
        <v>475</v>
      </c>
      <c r="L353" s="40"/>
      <c r="M353" s="168" t="s">
        <v>3</v>
      </c>
      <c r="N353" s="169" t="s">
        <v>40</v>
      </c>
      <c r="O353" s="73"/>
      <c r="P353" s="170">
        <f>O353*H353</f>
        <v>0</v>
      </c>
      <c r="Q353" s="170">
        <v>0</v>
      </c>
      <c r="R353" s="170">
        <f>Q353*H353</f>
        <v>0</v>
      </c>
      <c r="S353" s="170">
        <v>0</v>
      </c>
      <c r="T353" s="17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172" t="s">
        <v>154</v>
      </c>
      <c r="AT353" s="172" t="s">
        <v>150</v>
      </c>
      <c r="AU353" s="172" t="s">
        <v>80</v>
      </c>
      <c r="AY353" s="20" t="s">
        <v>147</v>
      </c>
      <c r="BE353" s="173">
        <f>IF(N353="základní",J353,0)</f>
        <v>0</v>
      </c>
      <c r="BF353" s="173">
        <f>IF(N353="snížená",J353,0)</f>
        <v>0</v>
      </c>
      <c r="BG353" s="173">
        <f>IF(N353="zákl. přenesená",J353,0)</f>
        <v>0</v>
      </c>
      <c r="BH353" s="173">
        <f>IF(N353="sníž. přenesená",J353,0)</f>
        <v>0</v>
      </c>
      <c r="BI353" s="173">
        <f>IF(N353="nulová",J353,0)</f>
        <v>0</v>
      </c>
      <c r="BJ353" s="20" t="s">
        <v>74</v>
      </c>
      <c r="BK353" s="173">
        <f>ROUND(I353*H353,2)</f>
        <v>0</v>
      </c>
      <c r="BL353" s="20" t="s">
        <v>154</v>
      </c>
      <c r="BM353" s="172" t="s">
        <v>522</v>
      </c>
    </row>
    <row r="354" s="2" customFormat="1" ht="37.8" customHeight="1">
      <c r="A354" s="39"/>
      <c r="B354" s="160"/>
      <c r="C354" s="161" t="s">
        <v>523</v>
      </c>
      <c r="D354" s="161" t="s">
        <v>150</v>
      </c>
      <c r="E354" s="162" t="s">
        <v>524</v>
      </c>
      <c r="F354" s="163" t="s">
        <v>525</v>
      </c>
      <c r="G354" s="164" t="s">
        <v>521</v>
      </c>
      <c r="H354" s="165">
        <v>1</v>
      </c>
      <c r="I354" s="166"/>
      <c r="J354" s="167">
        <f>ROUND(I354*H354,2)</f>
        <v>0</v>
      </c>
      <c r="K354" s="163" t="s">
        <v>475</v>
      </c>
      <c r="L354" s="40"/>
      <c r="M354" s="168" t="s">
        <v>3</v>
      </c>
      <c r="N354" s="169" t="s">
        <v>40</v>
      </c>
      <c r="O354" s="73"/>
      <c r="P354" s="170">
        <f>O354*H354</f>
        <v>0</v>
      </c>
      <c r="Q354" s="170">
        <v>0</v>
      </c>
      <c r="R354" s="170">
        <f>Q354*H354</f>
        <v>0</v>
      </c>
      <c r="S354" s="170">
        <v>0</v>
      </c>
      <c r="T354" s="17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172" t="s">
        <v>154</v>
      </c>
      <c r="AT354" s="172" t="s">
        <v>150</v>
      </c>
      <c r="AU354" s="172" t="s">
        <v>80</v>
      </c>
      <c r="AY354" s="20" t="s">
        <v>147</v>
      </c>
      <c r="BE354" s="173">
        <f>IF(N354="základní",J354,0)</f>
        <v>0</v>
      </c>
      <c r="BF354" s="173">
        <f>IF(N354="snížená",J354,0)</f>
        <v>0</v>
      </c>
      <c r="BG354" s="173">
        <f>IF(N354="zákl. přenesená",J354,0)</f>
        <v>0</v>
      </c>
      <c r="BH354" s="173">
        <f>IF(N354="sníž. přenesená",J354,0)</f>
        <v>0</v>
      </c>
      <c r="BI354" s="173">
        <f>IF(N354="nulová",J354,0)</f>
        <v>0</v>
      </c>
      <c r="BJ354" s="20" t="s">
        <v>74</v>
      </c>
      <c r="BK354" s="173">
        <f>ROUND(I354*H354,2)</f>
        <v>0</v>
      </c>
      <c r="BL354" s="20" t="s">
        <v>154</v>
      </c>
      <c r="BM354" s="172" t="s">
        <v>526</v>
      </c>
    </row>
    <row r="355" s="2" customFormat="1" ht="37.8" customHeight="1">
      <c r="A355" s="39"/>
      <c r="B355" s="160"/>
      <c r="C355" s="161" t="s">
        <v>527</v>
      </c>
      <c r="D355" s="161" t="s">
        <v>150</v>
      </c>
      <c r="E355" s="162" t="s">
        <v>528</v>
      </c>
      <c r="F355" s="163" t="s">
        <v>529</v>
      </c>
      <c r="G355" s="164" t="s">
        <v>521</v>
      </c>
      <c r="H355" s="165">
        <v>1</v>
      </c>
      <c r="I355" s="166"/>
      <c r="J355" s="167">
        <f>ROUND(I355*H355,2)</f>
        <v>0</v>
      </c>
      <c r="K355" s="163" t="s">
        <v>475</v>
      </c>
      <c r="L355" s="40"/>
      <c r="M355" s="168" t="s">
        <v>3</v>
      </c>
      <c r="N355" s="169" t="s">
        <v>40</v>
      </c>
      <c r="O355" s="73"/>
      <c r="P355" s="170">
        <f>O355*H355</f>
        <v>0</v>
      </c>
      <c r="Q355" s="170">
        <v>0</v>
      </c>
      <c r="R355" s="170">
        <f>Q355*H355</f>
        <v>0</v>
      </c>
      <c r="S355" s="170">
        <v>0</v>
      </c>
      <c r="T355" s="17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172" t="s">
        <v>154</v>
      </c>
      <c r="AT355" s="172" t="s">
        <v>150</v>
      </c>
      <c r="AU355" s="172" t="s">
        <v>80</v>
      </c>
      <c r="AY355" s="20" t="s">
        <v>147</v>
      </c>
      <c r="BE355" s="173">
        <f>IF(N355="základní",J355,0)</f>
        <v>0</v>
      </c>
      <c r="BF355" s="173">
        <f>IF(N355="snížená",J355,0)</f>
        <v>0</v>
      </c>
      <c r="BG355" s="173">
        <f>IF(N355="zákl. přenesená",J355,0)</f>
        <v>0</v>
      </c>
      <c r="BH355" s="173">
        <f>IF(N355="sníž. přenesená",J355,0)</f>
        <v>0</v>
      </c>
      <c r="BI355" s="173">
        <f>IF(N355="nulová",J355,0)</f>
        <v>0</v>
      </c>
      <c r="BJ355" s="20" t="s">
        <v>74</v>
      </c>
      <c r="BK355" s="173">
        <f>ROUND(I355*H355,2)</f>
        <v>0</v>
      </c>
      <c r="BL355" s="20" t="s">
        <v>154</v>
      </c>
      <c r="BM355" s="172" t="s">
        <v>530</v>
      </c>
    </row>
    <row r="356" s="2" customFormat="1" ht="37.8" customHeight="1">
      <c r="A356" s="39"/>
      <c r="B356" s="160"/>
      <c r="C356" s="161" t="s">
        <v>531</v>
      </c>
      <c r="D356" s="161" t="s">
        <v>150</v>
      </c>
      <c r="E356" s="162" t="s">
        <v>532</v>
      </c>
      <c r="F356" s="163" t="s">
        <v>533</v>
      </c>
      <c r="G356" s="164" t="s">
        <v>521</v>
      </c>
      <c r="H356" s="165">
        <v>1</v>
      </c>
      <c r="I356" s="166"/>
      <c r="J356" s="167">
        <f>ROUND(I356*H356,2)</f>
        <v>0</v>
      </c>
      <c r="K356" s="163" t="s">
        <v>475</v>
      </c>
      <c r="L356" s="40"/>
      <c r="M356" s="168" t="s">
        <v>3</v>
      </c>
      <c r="N356" s="169" t="s">
        <v>40</v>
      </c>
      <c r="O356" s="73"/>
      <c r="P356" s="170">
        <f>O356*H356</f>
        <v>0</v>
      </c>
      <c r="Q356" s="170">
        <v>0</v>
      </c>
      <c r="R356" s="170">
        <f>Q356*H356</f>
        <v>0</v>
      </c>
      <c r="S356" s="170">
        <v>0</v>
      </c>
      <c r="T356" s="17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172" t="s">
        <v>154</v>
      </c>
      <c r="AT356" s="172" t="s">
        <v>150</v>
      </c>
      <c r="AU356" s="172" t="s">
        <v>80</v>
      </c>
      <c r="AY356" s="20" t="s">
        <v>147</v>
      </c>
      <c r="BE356" s="173">
        <f>IF(N356="základní",J356,0)</f>
        <v>0</v>
      </c>
      <c r="BF356" s="173">
        <f>IF(N356="snížená",J356,0)</f>
        <v>0</v>
      </c>
      <c r="BG356" s="173">
        <f>IF(N356="zákl. přenesená",J356,0)</f>
        <v>0</v>
      </c>
      <c r="BH356" s="173">
        <f>IF(N356="sníž. přenesená",J356,0)</f>
        <v>0</v>
      </c>
      <c r="BI356" s="173">
        <f>IF(N356="nulová",J356,0)</f>
        <v>0</v>
      </c>
      <c r="BJ356" s="20" t="s">
        <v>74</v>
      </c>
      <c r="BK356" s="173">
        <f>ROUND(I356*H356,2)</f>
        <v>0</v>
      </c>
      <c r="BL356" s="20" t="s">
        <v>154</v>
      </c>
      <c r="BM356" s="172" t="s">
        <v>534</v>
      </c>
    </row>
    <row r="357" s="2" customFormat="1" ht="37.8" customHeight="1">
      <c r="A357" s="39"/>
      <c r="B357" s="160"/>
      <c r="C357" s="161" t="s">
        <v>535</v>
      </c>
      <c r="D357" s="161" t="s">
        <v>150</v>
      </c>
      <c r="E357" s="162" t="s">
        <v>536</v>
      </c>
      <c r="F357" s="163" t="s">
        <v>537</v>
      </c>
      <c r="G357" s="164" t="s">
        <v>521</v>
      </c>
      <c r="H357" s="165">
        <v>1</v>
      </c>
      <c r="I357" s="166"/>
      <c r="J357" s="167">
        <f>ROUND(I357*H357,2)</f>
        <v>0</v>
      </c>
      <c r="K357" s="163" t="s">
        <v>475</v>
      </c>
      <c r="L357" s="40"/>
      <c r="M357" s="168" t="s">
        <v>3</v>
      </c>
      <c r="N357" s="169" t="s">
        <v>40</v>
      </c>
      <c r="O357" s="73"/>
      <c r="P357" s="170">
        <f>O357*H357</f>
        <v>0</v>
      </c>
      <c r="Q357" s="170">
        <v>0</v>
      </c>
      <c r="R357" s="170">
        <f>Q357*H357</f>
        <v>0</v>
      </c>
      <c r="S357" s="170">
        <v>0</v>
      </c>
      <c r="T357" s="17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172" t="s">
        <v>154</v>
      </c>
      <c r="AT357" s="172" t="s">
        <v>150</v>
      </c>
      <c r="AU357" s="172" t="s">
        <v>80</v>
      </c>
      <c r="AY357" s="20" t="s">
        <v>147</v>
      </c>
      <c r="BE357" s="173">
        <f>IF(N357="základní",J357,0)</f>
        <v>0</v>
      </c>
      <c r="BF357" s="173">
        <f>IF(N357="snížená",J357,0)</f>
        <v>0</v>
      </c>
      <c r="BG357" s="173">
        <f>IF(N357="zákl. přenesená",J357,0)</f>
        <v>0</v>
      </c>
      <c r="BH357" s="173">
        <f>IF(N357="sníž. přenesená",J357,0)</f>
        <v>0</v>
      </c>
      <c r="BI357" s="173">
        <f>IF(N357="nulová",J357,0)</f>
        <v>0</v>
      </c>
      <c r="BJ357" s="20" t="s">
        <v>74</v>
      </c>
      <c r="BK357" s="173">
        <f>ROUND(I357*H357,2)</f>
        <v>0</v>
      </c>
      <c r="BL357" s="20" t="s">
        <v>154</v>
      </c>
      <c r="BM357" s="172" t="s">
        <v>538</v>
      </c>
    </row>
    <row r="358" s="2" customFormat="1" ht="37.8" customHeight="1">
      <c r="A358" s="39"/>
      <c r="B358" s="160"/>
      <c r="C358" s="161" t="s">
        <v>539</v>
      </c>
      <c r="D358" s="161" t="s">
        <v>150</v>
      </c>
      <c r="E358" s="162" t="s">
        <v>540</v>
      </c>
      <c r="F358" s="163" t="s">
        <v>541</v>
      </c>
      <c r="G358" s="164" t="s">
        <v>521</v>
      </c>
      <c r="H358" s="165">
        <v>1</v>
      </c>
      <c r="I358" s="166"/>
      <c r="J358" s="167">
        <f>ROUND(I358*H358,2)</f>
        <v>0</v>
      </c>
      <c r="K358" s="163" t="s">
        <v>475</v>
      </c>
      <c r="L358" s="40"/>
      <c r="M358" s="168" t="s">
        <v>3</v>
      </c>
      <c r="N358" s="169" t="s">
        <v>40</v>
      </c>
      <c r="O358" s="73"/>
      <c r="P358" s="170">
        <f>O358*H358</f>
        <v>0</v>
      </c>
      <c r="Q358" s="170">
        <v>0</v>
      </c>
      <c r="R358" s="170">
        <f>Q358*H358</f>
        <v>0</v>
      </c>
      <c r="S358" s="170">
        <v>0</v>
      </c>
      <c r="T358" s="17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172" t="s">
        <v>154</v>
      </c>
      <c r="AT358" s="172" t="s">
        <v>150</v>
      </c>
      <c r="AU358" s="172" t="s">
        <v>80</v>
      </c>
      <c r="AY358" s="20" t="s">
        <v>147</v>
      </c>
      <c r="BE358" s="173">
        <f>IF(N358="základní",J358,0)</f>
        <v>0</v>
      </c>
      <c r="BF358" s="173">
        <f>IF(N358="snížená",J358,0)</f>
        <v>0</v>
      </c>
      <c r="BG358" s="173">
        <f>IF(N358="zákl. přenesená",J358,0)</f>
        <v>0</v>
      </c>
      <c r="BH358" s="173">
        <f>IF(N358="sníž. přenesená",J358,0)</f>
        <v>0</v>
      </c>
      <c r="BI358" s="173">
        <f>IF(N358="nulová",J358,0)</f>
        <v>0</v>
      </c>
      <c r="BJ358" s="20" t="s">
        <v>74</v>
      </c>
      <c r="BK358" s="173">
        <f>ROUND(I358*H358,2)</f>
        <v>0</v>
      </c>
      <c r="BL358" s="20" t="s">
        <v>154</v>
      </c>
      <c r="BM358" s="172" t="s">
        <v>542</v>
      </c>
    </row>
    <row r="359" s="2" customFormat="1" ht="37.8" customHeight="1">
      <c r="A359" s="39"/>
      <c r="B359" s="160"/>
      <c r="C359" s="161" t="s">
        <v>543</v>
      </c>
      <c r="D359" s="161" t="s">
        <v>150</v>
      </c>
      <c r="E359" s="162" t="s">
        <v>544</v>
      </c>
      <c r="F359" s="163" t="s">
        <v>545</v>
      </c>
      <c r="G359" s="164" t="s">
        <v>521</v>
      </c>
      <c r="H359" s="165">
        <v>1</v>
      </c>
      <c r="I359" s="166"/>
      <c r="J359" s="167">
        <f>ROUND(I359*H359,2)</f>
        <v>0</v>
      </c>
      <c r="K359" s="163" t="s">
        <v>475</v>
      </c>
      <c r="L359" s="40"/>
      <c r="M359" s="168" t="s">
        <v>3</v>
      </c>
      <c r="N359" s="169" t="s">
        <v>40</v>
      </c>
      <c r="O359" s="73"/>
      <c r="P359" s="170">
        <f>O359*H359</f>
        <v>0</v>
      </c>
      <c r="Q359" s="170">
        <v>0</v>
      </c>
      <c r="R359" s="170">
        <f>Q359*H359</f>
        <v>0</v>
      </c>
      <c r="S359" s="170">
        <v>0</v>
      </c>
      <c r="T359" s="17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172" t="s">
        <v>154</v>
      </c>
      <c r="AT359" s="172" t="s">
        <v>150</v>
      </c>
      <c r="AU359" s="172" t="s">
        <v>80</v>
      </c>
      <c r="AY359" s="20" t="s">
        <v>147</v>
      </c>
      <c r="BE359" s="173">
        <f>IF(N359="základní",J359,0)</f>
        <v>0</v>
      </c>
      <c r="BF359" s="173">
        <f>IF(N359="snížená",J359,0)</f>
        <v>0</v>
      </c>
      <c r="BG359" s="173">
        <f>IF(N359="zákl. přenesená",J359,0)</f>
        <v>0</v>
      </c>
      <c r="BH359" s="173">
        <f>IF(N359="sníž. přenesená",J359,0)</f>
        <v>0</v>
      </c>
      <c r="BI359" s="173">
        <f>IF(N359="nulová",J359,0)</f>
        <v>0</v>
      </c>
      <c r="BJ359" s="20" t="s">
        <v>74</v>
      </c>
      <c r="BK359" s="173">
        <f>ROUND(I359*H359,2)</f>
        <v>0</v>
      </c>
      <c r="BL359" s="20" t="s">
        <v>154</v>
      </c>
      <c r="BM359" s="172" t="s">
        <v>546</v>
      </c>
    </row>
    <row r="360" s="2" customFormat="1" ht="37.8" customHeight="1">
      <c r="A360" s="39"/>
      <c r="B360" s="160"/>
      <c r="C360" s="161" t="s">
        <v>547</v>
      </c>
      <c r="D360" s="161" t="s">
        <v>150</v>
      </c>
      <c r="E360" s="162" t="s">
        <v>548</v>
      </c>
      <c r="F360" s="163" t="s">
        <v>549</v>
      </c>
      <c r="G360" s="164" t="s">
        <v>521</v>
      </c>
      <c r="H360" s="165">
        <v>1</v>
      </c>
      <c r="I360" s="166"/>
      <c r="J360" s="167">
        <f>ROUND(I360*H360,2)</f>
        <v>0</v>
      </c>
      <c r="K360" s="163" t="s">
        <v>475</v>
      </c>
      <c r="L360" s="40"/>
      <c r="M360" s="168" t="s">
        <v>3</v>
      </c>
      <c r="N360" s="169" t="s">
        <v>40</v>
      </c>
      <c r="O360" s="73"/>
      <c r="P360" s="170">
        <f>O360*H360</f>
        <v>0</v>
      </c>
      <c r="Q360" s="170">
        <v>0</v>
      </c>
      <c r="R360" s="170">
        <f>Q360*H360</f>
        <v>0</v>
      </c>
      <c r="S360" s="170">
        <v>0</v>
      </c>
      <c r="T360" s="17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172" t="s">
        <v>154</v>
      </c>
      <c r="AT360" s="172" t="s">
        <v>150</v>
      </c>
      <c r="AU360" s="172" t="s">
        <v>80</v>
      </c>
      <c r="AY360" s="20" t="s">
        <v>147</v>
      </c>
      <c r="BE360" s="173">
        <f>IF(N360="základní",J360,0)</f>
        <v>0</v>
      </c>
      <c r="BF360" s="173">
        <f>IF(N360="snížená",J360,0)</f>
        <v>0</v>
      </c>
      <c r="BG360" s="173">
        <f>IF(N360="zákl. přenesená",J360,0)</f>
        <v>0</v>
      </c>
      <c r="BH360" s="173">
        <f>IF(N360="sníž. přenesená",J360,0)</f>
        <v>0</v>
      </c>
      <c r="BI360" s="173">
        <f>IF(N360="nulová",J360,0)</f>
        <v>0</v>
      </c>
      <c r="BJ360" s="20" t="s">
        <v>74</v>
      </c>
      <c r="BK360" s="173">
        <f>ROUND(I360*H360,2)</f>
        <v>0</v>
      </c>
      <c r="BL360" s="20" t="s">
        <v>154</v>
      </c>
      <c r="BM360" s="172" t="s">
        <v>550</v>
      </c>
    </row>
    <row r="361" s="2" customFormat="1" ht="37.8" customHeight="1">
      <c r="A361" s="39"/>
      <c r="B361" s="160"/>
      <c r="C361" s="161" t="s">
        <v>551</v>
      </c>
      <c r="D361" s="161" t="s">
        <v>150</v>
      </c>
      <c r="E361" s="162" t="s">
        <v>552</v>
      </c>
      <c r="F361" s="163" t="s">
        <v>553</v>
      </c>
      <c r="G361" s="164" t="s">
        <v>521</v>
      </c>
      <c r="H361" s="165">
        <v>1</v>
      </c>
      <c r="I361" s="166"/>
      <c r="J361" s="167">
        <f>ROUND(I361*H361,2)</f>
        <v>0</v>
      </c>
      <c r="K361" s="163" t="s">
        <v>475</v>
      </c>
      <c r="L361" s="40"/>
      <c r="M361" s="168" t="s">
        <v>3</v>
      </c>
      <c r="N361" s="169" t="s">
        <v>40</v>
      </c>
      <c r="O361" s="73"/>
      <c r="P361" s="170">
        <f>O361*H361</f>
        <v>0</v>
      </c>
      <c r="Q361" s="170">
        <v>0</v>
      </c>
      <c r="R361" s="170">
        <f>Q361*H361</f>
        <v>0</v>
      </c>
      <c r="S361" s="170">
        <v>0</v>
      </c>
      <c r="T361" s="171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172" t="s">
        <v>154</v>
      </c>
      <c r="AT361" s="172" t="s">
        <v>150</v>
      </c>
      <c r="AU361" s="172" t="s">
        <v>80</v>
      </c>
      <c r="AY361" s="20" t="s">
        <v>147</v>
      </c>
      <c r="BE361" s="173">
        <f>IF(N361="základní",J361,0)</f>
        <v>0</v>
      </c>
      <c r="BF361" s="173">
        <f>IF(N361="snížená",J361,0)</f>
        <v>0</v>
      </c>
      <c r="BG361" s="173">
        <f>IF(N361="zákl. přenesená",J361,0)</f>
        <v>0</v>
      </c>
      <c r="BH361" s="173">
        <f>IF(N361="sníž. přenesená",J361,0)</f>
        <v>0</v>
      </c>
      <c r="BI361" s="173">
        <f>IF(N361="nulová",J361,0)</f>
        <v>0</v>
      </c>
      <c r="BJ361" s="20" t="s">
        <v>74</v>
      </c>
      <c r="BK361" s="173">
        <f>ROUND(I361*H361,2)</f>
        <v>0</v>
      </c>
      <c r="BL361" s="20" t="s">
        <v>154</v>
      </c>
      <c r="BM361" s="172" t="s">
        <v>554</v>
      </c>
    </row>
    <row r="362" s="2" customFormat="1" ht="37.8" customHeight="1">
      <c r="A362" s="39"/>
      <c r="B362" s="160"/>
      <c r="C362" s="161" t="s">
        <v>555</v>
      </c>
      <c r="D362" s="161" t="s">
        <v>150</v>
      </c>
      <c r="E362" s="162" t="s">
        <v>556</v>
      </c>
      <c r="F362" s="163" t="s">
        <v>557</v>
      </c>
      <c r="G362" s="164" t="s">
        <v>521</v>
      </c>
      <c r="H362" s="165">
        <v>1</v>
      </c>
      <c r="I362" s="166"/>
      <c r="J362" s="167">
        <f>ROUND(I362*H362,2)</f>
        <v>0</v>
      </c>
      <c r="K362" s="163" t="s">
        <v>475</v>
      </c>
      <c r="L362" s="40"/>
      <c r="M362" s="168" t="s">
        <v>3</v>
      </c>
      <c r="N362" s="169" t="s">
        <v>40</v>
      </c>
      <c r="O362" s="73"/>
      <c r="P362" s="170">
        <f>O362*H362</f>
        <v>0</v>
      </c>
      <c r="Q362" s="170">
        <v>0</v>
      </c>
      <c r="R362" s="170">
        <f>Q362*H362</f>
        <v>0</v>
      </c>
      <c r="S362" s="170">
        <v>0</v>
      </c>
      <c r="T362" s="17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172" t="s">
        <v>154</v>
      </c>
      <c r="AT362" s="172" t="s">
        <v>150</v>
      </c>
      <c r="AU362" s="172" t="s">
        <v>80</v>
      </c>
      <c r="AY362" s="20" t="s">
        <v>147</v>
      </c>
      <c r="BE362" s="173">
        <f>IF(N362="základní",J362,0)</f>
        <v>0</v>
      </c>
      <c r="BF362" s="173">
        <f>IF(N362="snížená",J362,0)</f>
        <v>0</v>
      </c>
      <c r="BG362" s="173">
        <f>IF(N362="zákl. přenesená",J362,0)</f>
        <v>0</v>
      </c>
      <c r="BH362" s="173">
        <f>IF(N362="sníž. přenesená",J362,0)</f>
        <v>0</v>
      </c>
      <c r="BI362" s="173">
        <f>IF(N362="nulová",J362,0)</f>
        <v>0</v>
      </c>
      <c r="BJ362" s="20" t="s">
        <v>74</v>
      </c>
      <c r="BK362" s="173">
        <f>ROUND(I362*H362,2)</f>
        <v>0</v>
      </c>
      <c r="BL362" s="20" t="s">
        <v>154</v>
      </c>
      <c r="BM362" s="172" t="s">
        <v>558</v>
      </c>
    </row>
    <row r="363" s="2" customFormat="1" ht="37.8" customHeight="1">
      <c r="A363" s="39"/>
      <c r="B363" s="160"/>
      <c r="C363" s="161" t="s">
        <v>559</v>
      </c>
      <c r="D363" s="161" t="s">
        <v>150</v>
      </c>
      <c r="E363" s="162" t="s">
        <v>560</v>
      </c>
      <c r="F363" s="163" t="s">
        <v>561</v>
      </c>
      <c r="G363" s="164" t="s">
        <v>521</v>
      </c>
      <c r="H363" s="165">
        <v>1</v>
      </c>
      <c r="I363" s="166"/>
      <c r="J363" s="167">
        <f>ROUND(I363*H363,2)</f>
        <v>0</v>
      </c>
      <c r="K363" s="163" t="s">
        <v>475</v>
      </c>
      <c r="L363" s="40"/>
      <c r="M363" s="168" t="s">
        <v>3</v>
      </c>
      <c r="N363" s="169" t="s">
        <v>40</v>
      </c>
      <c r="O363" s="73"/>
      <c r="P363" s="170">
        <f>O363*H363</f>
        <v>0</v>
      </c>
      <c r="Q363" s="170">
        <v>0</v>
      </c>
      <c r="R363" s="170">
        <f>Q363*H363</f>
        <v>0</v>
      </c>
      <c r="S363" s="170">
        <v>0</v>
      </c>
      <c r="T363" s="17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172" t="s">
        <v>154</v>
      </c>
      <c r="AT363" s="172" t="s">
        <v>150</v>
      </c>
      <c r="AU363" s="172" t="s">
        <v>80</v>
      </c>
      <c r="AY363" s="20" t="s">
        <v>147</v>
      </c>
      <c r="BE363" s="173">
        <f>IF(N363="základní",J363,0)</f>
        <v>0</v>
      </c>
      <c r="BF363" s="173">
        <f>IF(N363="snížená",J363,0)</f>
        <v>0</v>
      </c>
      <c r="BG363" s="173">
        <f>IF(N363="zákl. přenesená",J363,0)</f>
        <v>0</v>
      </c>
      <c r="BH363" s="173">
        <f>IF(N363="sníž. přenesená",J363,0)</f>
        <v>0</v>
      </c>
      <c r="BI363" s="173">
        <f>IF(N363="nulová",J363,0)</f>
        <v>0</v>
      </c>
      <c r="BJ363" s="20" t="s">
        <v>74</v>
      </c>
      <c r="BK363" s="173">
        <f>ROUND(I363*H363,2)</f>
        <v>0</v>
      </c>
      <c r="BL363" s="20" t="s">
        <v>154</v>
      </c>
      <c r="BM363" s="172" t="s">
        <v>562</v>
      </c>
    </row>
    <row r="364" s="2" customFormat="1" ht="37.8" customHeight="1">
      <c r="A364" s="39"/>
      <c r="B364" s="160"/>
      <c r="C364" s="161" t="s">
        <v>563</v>
      </c>
      <c r="D364" s="161" t="s">
        <v>150</v>
      </c>
      <c r="E364" s="162" t="s">
        <v>564</v>
      </c>
      <c r="F364" s="163" t="s">
        <v>565</v>
      </c>
      <c r="G364" s="164" t="s">
        <v>521</v>
      </c>
      <c r="H364" s="165">
        <v>1</v>
      </c>
      <c r="I364" s="166"/>
      <c r="J364" s="167">
        <f>ROUND(I364*H364,2)</f>
        <v>0</v>
      </c>
      <c r="K364" s="163" t="s">
        <v>475</v>
      </c>
      <c r="L364" s="40"/>
      <c r="M364" s="168" t="s">
        <v>3</v>
      </c>
      <c r="N364" s="169" t="s">
        <v>40</v>
      </c>
      <c r="O364" s="73"/>
      <c r="P364" s="170">
        <f>O364*H364</f>
        <v>0</v>
      </c>
      <c r="Q364" s="170">
        <v>0</v>
      </c>
      <c r="R364" s="170">
        <f>Q364*H364</f>
        <v>0</v>
      </c>
      <c r="S364" s="170">
        <v>0</v>
      </c>
      <c r="T364" s="17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172" t="s">
        <v>154</v>
      </c>
      <c r="AT364" s="172" t="s">
        <v>150</v>
      </c>
      <c r="AU364" s="172" t="s">
        <v>80</v>
      </c>
      <c r="AY364" s="20" t="s">
        <v>147</v>
      </c>
      <c r="BE364" s="173">
        <f>IF(N364="základní",J364,0)</f>
        <v>0</v>
      </c>
      <c r="BF364" s="173">
        <f>IF(N364="snížená",J364,0)</f>
        <v>0</v>
      </c>
      <c r="BG364" s="173">
        <f>IF(N364="zákl. přenesená",J364,0)</f>
        <v>0</v>
      </c>
      <c r="BH364" s="173">
        <f>IF(N364="sníž. přenesená",J364,0)</f>
        <v>0</v>
      </c>
      <c r="BI364" s="173">
        <f>IF(N364="nulová",J364,0)</f>
        <v>0</v>
      </c>
      <c r="BJ364" s="20" t="s">
        <v>74</v>
      </c>
      <c r="BK364" s="173">
        <f>ROUND(I364*H364,2)</f>
        <v>0</v>
      </c>
      <c r="BL364" s="20" t="s">
        <v>154</v>
      </c>
      <c r="BM364" s="172" t="s">
        <v>566</v>
      </c>
    </row>
    <row r="365" s="2" customFormat="1" ht="37.8" customHeight="1">
      <c r="A365" s="39"/>
      <c r="B365" s="160"/>
      <c r="C365" s="161" t="s">
        <v>567</v>
      </c>
      <c r="D365" s="161" t="s">
        <v>150</v>
      </c>
      <c r="E365" s="162" t="s">
        <v>568</v>
      </c>
      <c r="F365" s="163" t="s">
        <v>569</v>
      </c>
      <c r="G365" s="164" t="s">
        <v>521</v>
      </c>
      <c r="H365" s="165">
        <v>1</v>
      </c>
      <c r="I365" s="166"/>
      <c r="J365" s="167">
        <f>ROUND(I365*H365,2)</f>
        <v>0</v>
      </c>
      <c r="K365" s="163" t="s">
        <v>475</v>
      </c>
      <c r="L365" s="40"/>
      <c r="M365" s="168" t="s">
        <v>3</v>
      </c>
      <c r="N365" s="169" t="s">
        <v>40</v>
      </c>
      <c r="O365" s="73"/>
      <c r="P365" s="170">
        <f>O365*H365</f>
        <v>0</v>
      </c>
      <c r="Q365" s="170">
        <v>0</v>
      </c>
      <c r="R365" s="170">
        <f>Q365*H365</f>
        <v>0</v>
      </c>
      <c r="S365" s="170">
        <v>0</v>
      </c>
      <c r="T365" s="17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172" t="s">
        <v>154</v>
      </c>
      <c r="AT365" s="172" t="s">
        <v>150</v>
      </c>
      <c r="AU365" s="172" t="s">
        <v>80</v>
      </c>
      <c r="AY365" s="20" t="s">
        <v>147</v>
      </c>
      <c r="BE365" s="173">
        <f>IF(N365="základní",J365,0)</f>
        <v>0</v>
      </c>
      <c r="BF365" s="173">
        <f>IF(N365="snížená",J365,0)</f>
        <v>0</v>
      </c>
      <c r="BG365" s="173">
        <f>IF(N365="zákl. přenesená",J365,0)</f>
        <v>0</v>
      </c>
      <c r="BH365" s="173">
        <f>IF(N365="sníž. přenesená",J365,0)</f>
        <v>0</v>
      </c>
      <c r="BI365" s="173">
        <f>IF(N365="nulová",J365,0)</f>
        <v>0</v>
      </c>
      <c r="BJ365" s="20" t="s">
        <v>74</v>
      </c>
      <c r="BK365" s="173">
        <f>ROUND(I365*H365,2)</f>
        <v>0</v>
      </c>
      <c r="BL365" s="20" t="s">
        <v>154</v>
      </c>
      <c r="BM365" s="172" t="s">
        <v>570</v>
      </c>
    </row>
    <row r="366" s="2" customFormat="1" ht="37.8" customHeight="1">
      <c r="A366" s="39"/>
      <c r="B366" s="160"/>
      <c r="C366" s="161" t="s">
        <v>571</v>
      </c>
      <c r="D366" s="161" t="s">
        <v>150</v>
      </c>
      <c r="E366" s="162" t="s">
        <v>572</v>
      </c>
      <c r="F366" s="163" t="s">
        <v>573</v>
      </c>
      <c r="G366" s="164" t="s">
        <v>521</v>
      </c>
      <c r="H366" s="165">
        <v>1</v>
      </c>
      <c r="I366" s="166"/>
      <c r="J366" s="167">
        <f>ROUND(I366*H366,2)</f>
        <v>0</v>
      </c>
      <c r="K366" s="163" t="s">
        <v>475</v>
      </c>
      <c r="L366" s="40"/>
      <c r="M366" s="168" t="s">
        <v>3</v>
      </c>
      <c r="N366" s="169" t="s">
        <v>40</v>
      </c>
      <c r="O366" s="73"/>
      <c r="P366" s="170">
        <f>O366*H366</f>
        <v>0</v>
      </c>
      <c r="Q366" s="170">
        <v>0</v>
      </c>
      <c r="R366" s="170">
        <f>Q366*H366</f>
        <v>0</v>
      </c>
      <c r="S366" s="170">
        <v>0</v>
      </c>
      <c r="T366" s="17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172" t="s">
        <v>154</v>
      </c>
      <c r="AT366" s="172" t="s">
        <v>150</v>
      </c>
      <c r="AU366" s="172" t="s">
        <v>80</v>
      </c>
      <c r="AY366" s="20" t="s">
        <v>147</v>
      </c>
      <c r="BE366" s="173">
        <f>IF(N366="základní",J366,0)</f>
        <v>0</v>
      </c>
      <c r="BF366" s="173">
        <f>IF(N366="snížená",J366,0)</f>
        <v>0</v>
      </c>
      <c r="BG366" s="173">
        <f>IF(N366="zákl. přenesená",J366,0)</f>
        <v>0</v>
      </c>
      <c r="BH366" s="173">
        <f>IF(N366="sníž. přenesená",J366,0)</f>
        <v>0</v>
      </c>
      <c r="BI366" s="173">
        <f>IF(N366="nulová",J366,0)</f>
        <v>0</v>
      </c>
      <c r="BJ366" s="20" t="s">
        <v>74</v>
      </c>
      <c r="BK366" s="173">
        <f>ROUND(I366*H366,2)</f>
        <v>0</v>
      </c>
      <c r="BL366" s="20" t="s">
        <v>154</v>
      </c>
      <c r="BM366" s="172" t="s">
        <v>574</v>
      </c>
    </row>
    <row r="367" s="2" customFormat="1" ht="37.8" customHeight="1">
      <c r="A367" s="39"/>
      <c r="B367" s="160"/>
      <c r="C367" s="161" t="s">
        <v>575</v>
      </c>
      <c r="D367" s="161" t="s">
        <v>150</v>
      </c>
      <c r="E367" s="162" t="s">
        <v>576</v>
      </c>
      <c r="F367" s="163" t="s">
        <v>577</v>
      </c>
      <c r="G367" s="164" t="s">
        <v>521</v>
      </c>
      <c r="H367" s="165">
        <v>1</v>
      </c>
      <c r="I367" s="166"/>
      <c r="J367" s="167">
        <f>ROUND(I367*H367,2)</f>
        <v>0</v>
      </c>
      <c r="K367" s="163" t="s">
        <v>475</v>
      </c>
      <c r="L367" s="40"/>
      <c r="M367" s="168" t="s">
        <v>3</v>
      </c>
      <c r="N367" s="169" t="s">
        <v>40</v>
      </c>
      <c r="O367" s="73"/>
      <c r="P367" s="170">
        <f>O367*H367</f>
        <v>0</v>
      </c>
      <c r="Q367" s="170">
        <v>0</v>
      </c>
      <c r="R367" s="170">
        <f>Q367*H367</f>
        <v>0</v>
      </c>
      <c r="S367" s="170">
        <v>0</v>
      </c>
      <c r="T367" s="17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172" t="s">
        <v>154</v>
      </c>
      <c r="AT367" s="172" t="s">
        <v>150</v>
      </c>
      <c r="AU367" s="172" t="s">
        <v>80</v>
      </c>
      <c r="AY367" s="20" t="s">
        <v>147</v>
      </c>
      <c r="BE367" s="173">
        <f>IF(N367="základní",J367,0)</f>
        <v>0</v>
      </c>
      <c r="BF367" s="173">
        <f>IF(N367="snížená",J367,0)</f>
        <v>0</v>
      </c>
      <c r="BG367" s="173">
        <f>IF(N367="zákl. přenesená",J367,0)</f>
        <v>0</v>
      </c>
      <c r="BH367" s="173">
        <f>IF(N367="sníž. přenesená",J367,0)</f>
        <v>0</v>
      </c>
      <c r="BI367" s="173">
        <f>IF(N367="nulová",J367,0)</f>
        <v>0</v>
      </c>
      <c r="BJ367" s="20" t="s">
        <v>74</v>
      </c>
      <c r="BK367" s="173">
        <f>ROUND(I367*H367,2)</f>
        <v>0</v>
      </c>
      <c r="BL367" s="20" t="s">
        <v>154</v>
      </c>
      <c r="BM367" s="172" t="s">
        <v>578</v>
      </c>
    </row>
    <row r="368" s="2" customFormat="1" ht="37.8" customHeight="1">
      <c r="A368" s="39"/>
      <c r="B368" s="160"/>
      <c r="C368" s="161" t="s">
        <v>265</v>
      </c>
      <c r="D368" s="161" t="s">
        <v>150</v>
      </c>
      <c r="E368" s="162" t="s">
        <v>579</v>
      </c>
      <c r="F368" s="163" t="s">
        <v>580</v>
      </c>
      <c r="G368" s="164" t="s">
        <v>521</v>
      </c>
      <c r="H368" s="165">
        <v>1</v>
      </c>
      <c r="I368" s="166"/>
      <c r="J368" s="167">
        <f>ROUND(I368*H368,2)</f>
        <v>0</v>
      </c>
      <c r="K368" s="163" t="s">
        <v>475</v>
      </c>
      <c r="L368" s="40"/>
      <c r="M368" s="168" t="s">
        <v>3</v>
      </c>
      <c r="N368" s="169" t="s">
        <v>40</v>
      </c>
      <c r="O368" s="73"/>
      <c r="P368" s="170">
        <f>O368*H368</f>
        <v>0</v>
      </c>
      <c r="Q368" s="170">
        <v>0</v>
      </c>
      <c r="R368" s="170">
        <f>Q368*H368</f>
        <v>0</v>
      </c>
      <c r="S368" s="170">
        <v>0</v>
      </c>
      <c r="T368" s="17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172" t="s">
        <v>154</v>
      </c>
      <c r="AT368" s="172" t="s">
        <v>150</v>
      </c>
      <c r="AU368" s="172" t="s">
        <v>80</v>
      </c>
      <c r="AY368" s="20" t="s">
        <v>147</v>
      </c>
      <c r="BE368" s="173">
        <f>IF(N368="základní",J368,0)</f>
        <v>0</v>
      </c>
      <c r="BF368" s="173">
        <f>IF(N368="snížená",J368,0)</f>
        <v>0</v>
      </c>
      <c r="BG368" s="173">
        <f>IF(N368="zákl. přenesená",J368,0)</f>
        <v>0</v>
      </c>
      <c r="BH368" s="173">
        <f>IF(N368="sníž. přenesená",J368,0)</f>
        <v>0</v>
      </c>
      <c r="BI368" s="173">
        <f>IF(N368="nulová",J368,0)</f>
        <v>0</v>
      </c>
      <c r="BJ368" s="20" t="s">
        <v>74</v>
      </c>
      <c r="BK368" s="173">
        <f>ROUND(I368*H368,2)</f>
        <v>0</v>
      </c>
      <c r="BL368" s="20" t="s">
        <v>154</v>
      </c>
      <c r="BM368" s="172" t="s">
        <v>581</v>
      </c>
    </row>
    <row r="369" s="2" customFormat="1" ht="37.8" customHeight="1">
      <c r="A369" s="39"/>
      <c r="B369" s="160"/>
      <c r="C369" s="161" t="s">
        <v>316</v>
      </c>
      <c r="D369" s="161" t="s">
        <v>150</v>
      </c>
      <c r="E369" s="162" t="s">
        <v>582</v>
      </c>
      <c r="F369" s="163" t="s">
        <v>583</v>
      </c>
      <c r="G369" s="164" t="s">
        <v>521</v>
      </c>
      <c r="H369" s="165">
        <v>1</v>
      </c>
      <c r="I369" s="166"/>
      <c r="J369" s="167">
        <f>ROUND(I369*H369,2)</f>
        <v>0</v>
      </c>
      <c r="K369" s="163" t="s">
        <v>475</v>
      </c>
      <c r="L369" s="40"/>
      <c r="M369" s="168" t="s">
        <v>3</v>
      </c>
      <c r="N369" s="169" t="s">
        <v>40</v>
      </c>
      <c r="O369" s="73"/>
      <c r="P369" s="170">
        <f>O369*H369</f>
        <v>0</v>
      </c>
      <c r="Q369" s="170">
        <v>0</v>
      </c>
      <c r="R369" s="170">
        <f>Q369*H369</f>
        <v>0</v>
      </c>
      <c r="S369" s="170">
        <v>0</v>
      </c>
      <c r="T369" s="17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172" t="s">
        <v>154</v>
      </c>
      <c r="AT369" s="172" t="s">
        <v>150</v>
      </c>
      <c r="AU369" s="172" t="s">
        <v>80</v>
      </c>
      <c r="AY369" s="20" t="s">
        <v>147</v>
      </c>
      <c r="BE369" s="173">
        <f>IF(N369="základní",J369,0)</f>
        <v>0</v>
      </c>
      <c r="BF369" s="173">
        <f>IF(N369="snížená",J369,0)</f>
        <v>0</v>
      </c>
      <c r="BG369" s="173">
        <f>IF(N369="zákl. přenesená",J369,0)</f>
        <v>0</v>
      </c>
      <c r="BH369" s="173">
        <f>IF(N369="sníž. přenesená",J369,0)</f>
        <v>0</v>
      </c>
      <c r="BI369" s="173">
        <f>IF(N369="nulová",J369,0)</f>
        <v>0</v>
      </c>
      <c r="BJ369" s="20" t="s">
        <v>74</v>
      </c>
      <c r="BK369" s="173">
        <f>ROUND(I369*H369,2)</f>
        <v>0</v>
      </c>
      <c r="BL369" s="20" t="s">
        <v>154</v>
      </c>
      <c r="BM369" s="172" t="s">
        <v>584</v>
      </c>
    </row>
    <row r="370" s="2" customFormat="1" ht="37.8" customHeight="1">
      <c r="A370" s="39"/>
      <c r="B370" s="160"/>
      <c r="C370" s="161" t="s">
        <v>585</v>
      </c>
      <c r="D370" s="161" t="s">
        <v>150</v>
      </c>
      <c r="E370" s="162" t="s">
        <v>586</v>
      </c>
      <c r="F370" s="163" t="s">
        <v>587</v>
      </c>
      <c r="G370" s="164" t="s">
        <v>521</v>
      </c>
      <c r="H370" s="165">
        <v>1</v>
      </c>
      <c r="I370" s="166"/>
      <c r="J370" s="167">
        <f>ROUND(I370*H370,2)</f>
        <v>0</v>
      </c>
      <c r="K370" s="163" t="s">
        <v>475</v>
      </c>
      <c r="L370" s="40"/>
      <c r="M370" s="168" t="s">
        <v>3</v>
      </c>
      <c r="N370" s="169" t="s">
        <v>40</v>
      </c>
      <c r="O370" s="73"/>
      <c r="P370" s="170">
        <f>O370*H370</f>
        <v>0</v>
      </c>
      <c r="Q370" s="170">
        <v>0</v>
      </c>
      <c r="R370" s="170">
        <f>Q370*H370</f>
        <v>0</v>
      </c>
      <c r="S370" s="170">
        <v>0</v>
      </c>
      <c r="T370" s="17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172" t="s">
        <v>154</v>
      </c>
      <c r="AT370" s="172" t="s">
        <v>150</v>
      </c>
      <c r="AU370" s="172" t="s">
        <v>80</v>
      </c>
      <c r="AY370" s="20" t="s">
        <v>147</v>
      </c>
      <c r="BE370" s="173">
        <f>IF(N370="základní",J370,0)</f>
        <v>0</v>
      </c>
      <c r="BF370" s="173">
        <f>IF(N370="snížená",J370,0)</f>
        <v>0</v>
      </c>
      <c r="BG370" s="173">
        <f>IF(N370="zákl. přenesená",J370,0)</f>
        <v>0</v>
      </c>
      <c r="BH370" s="173">
        <f>IF(N370="sníž. přenesená",J370,0)</f>
        <v>0</v>
      </c>
      <c r="BI370" s="173">
        <f>IF(N370="nulová",J370,0)</f>
        <v>0</v>
      </c>
      <c r="BJ370" s="20" t="s">
        <v>74</v>
      </c>
      <c r="BK370" s="173">
        <f>ROUND(I370*H370,2)</f>
        <v>0</v>
      </c>
      <c r="BL370" s="20" t="s">
        <v>154</v>
      </c>
      <c r="BM370" s="172" t="s">
        <v>588</v>
      </c>
    </row>
    <row r="371" s="2" customFormat="1" ht="37.8" customHeight="1">
      <c r="A371" s="39"/>
      <c r="B371" s="160"/>
      <c r="C371" s="161" t="s">
        <v>589</v>
      </c>
      <c r="D371" s="161" t="s">
        <v>150</v>
      </c>
      <c r="E371" s="162" t="s">
        <v>590</v>
      </c>
      <c r="F371" s="163" t="s">
        <v>591</v>
      </c>
      <c r="G371" s="164" t="s">
        <v>521</v>
      </c>
      <c r="H371" s="165">
        <v>1</v>
      </c>
      <c r="I371" s="166"/>
      <c r="J371" s="167">
        <f>ROUND(I371*H371,2)</f>
        <v>0</v>
      </c>
      <c r="K371" s="163" t="s">
        <v>475</v>
      </c>
      <c r="L371" s="40"/>
      <c r="M371" s="168" t="s">
        <v>3</v>
      </c>
      <c r="N371" s="169" t="s">
        <v>40</v>
      </c>
      <c r="O371" s="73"/>
      <c r="P371" s="170">
        <f>O371*H371</f>
        <v>0</v>
      </c>
      <c r="Q371" s="170">
        <v>0</v>
      </c>
      <c r="R371" s="170">
        <f>Q371*H371</f>
        <v>0</v>
      </c>
      <c r="S371" s="170">
        <v>0</v>
      </c>
      <c r="T371" s="17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172" t="s">
        <v>154</v>
      </c>
      <c r="AT371" s="172" t="s">
        <v>150</v>
      </c>
      <c r="AU371" s="172" t="s">
        <v>80</v>
      </c>
      <c r="AY371" s="20" t="s">
        <v>147</v>
      </c>
      <c r="BE371" s="173">
        <f>IF(N371="základní",J371,0)</f>
        <v>0</v>
      </c>
      <c r="BF371" s="173">
        <f>IF(N371="snížená",J371,0)</f>
        <v>0</v>
      </c>
      <c r="BG371" s="173">
        <f>IF(N371="zákl. přenesená",J371,0)</f>
        <v>0</v>
      </c>
      <c r="BH371" s="173">
        <f>IF(N371="sníž. přenesená",J371,0)</f>
        <v>0</v>
      </c>
      <c r="BI371" s="173">
        <f>IF(N371="nulová",J371,0)</f>
        <v>0</v>
      </c>
      <c r="BJ371" s="20" t="s">
        <v>74</v>
      </c>
      <c r="BK371" s="173">
        <f>ROUND(I371*H371,2)</f>
        <v>0</v>
      </c>
      <c r="BL371" s="20" t="s">
        <v>154</v>
      </c>
      <c r="BM371" s="172" t="s">
        <v>592</v>
      </c>
    </row>
    <row r="372" s="2" customFormat="1" ht="37.8" customHeight="1">
      <c r="A372" s="39"/>
      <c r="B372" s="160"/>
      <c r="C372" s="161" t="s">
        <v>593</v>
      </c>
      <c r="D372" s="161" t="s">
        <v>150</v>
      </c>
      <c r="E372" s="162" t="s">
        <v>594</v>
      </c>
      <c r="F372" s="163" t="s">
        <v>595</v>
      </c>
      <c r="G372" s="164" t="s">
        <v>521</v>
      </c>
      <c r="H372" s="165">
        <v>1</v>
      </c>
      <c r="I372" s="166"/>
      <c r="J372" s="167">
        <f>ROUND(I372*H372,2)</f>
        <v>0</v>
      </c>
      <c r="K372" s="163" t="s">
        <v>475</v>
      </c>
      <c r="L372" s="40"/>
      <c r="M372" s="168" t="s">
        <v>3</v>
      </c>
      <c r="N372" s="169" t="s">
        <v>40</v>
      </c>
      <c r="O372" s="73"/>
      <c r="P372" s="170">
        <f>O372*H372</f>
        <v>0</v>
      </c>
      <c r="Q372" s="170">
        <v>0</v>
      </c>
      <c r="R372" s="170">
        <f>Q372*H372</f>
        <v>0</v>
      </c>
      <c r="S372" s="170">
        <v>0</v>
      </c>
      <c r="T372" s="171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172" t="s">
        <v>154</v>
      </c>
      <c r="AT372" s="172" t="s">
        <v>150</v>
      </c>
      <c r="AU372" s="172" t="s">
        <v>80</v>
      </c>
      <c r="AY372" s="20" t="s">
        <v>147</v>
      </c>
      <c r="BE372" s="173">
        <f>IF(N372="základní",J372,0)</f>
        <v>0</v>
      </c>
      <c r="BF372" s="173">
        <f>IF(N372="snížená",J372,0)</f>
        <v>0</v>
      </c>
      <c r="BG372" s="173">
        <f>IF(N372="zákl. přenesená",J372,0)</f>
        <v>0</v>
      </c>
      <c r="BH372" s="173">
        <f>IF(N372="sníž. přenesená",J372,0)</f>
        <v>0</v>
      </c>
      <c r="BI372" s="173">
        <f>IF(N372="nulová",J372,0)</f>
        <v>0</v>
      </c>
      <c r="BJ372" s="20" t="s">
        <v>74</v>
      </c>
      <c r="BK372" s="173">
        <f>ROUND(I372*H372,2)</f>
        <v>0</v>
      </c>
      <c r="BL372" s="20" t="s">
        <v>154</v>
      </c>
      <c r="BM372" s="172" t="s">
        <v>596</v>
      </c>
    </row>
    <row r="373" s="2" customFormat="1" ht="37.8" customHeight="1">
      <c r="A373" s="39"/>
      <c r="B373" s="160"/>
      <c r="C373" s="161" t="s">
        <v>597</v>
      </c>
      <c r="D373" s="161" t="s">
        <v>150</v>
      </c>
      <c r="E373" s="162" t="s">
        <v>598</v>
      </c>
      <c r="F373" s="163" t="s">
        <v>599</v>
      </c>
      <c r="G373" s="164" t="s">
        <v>521</v>
      </c>
      <c r="H373" s="165">
        <v>1</v>
      </c>
      <c r="I373" s="166"/>
      <c r="J373" s="167">
        <f>ROUND(I373*H373,2)</f>
        <v>0</v>
      </c>
      <c r="K373" s="163" t="s">
        <v>475</v>
      </c>
      <c r="L373" s="40"/>
      <c r="M373" s="168" t="s">
        <v>3</v>
      </c>
      <c r="N373" s="169" t="s">
        <v>40</v>
      </c>
      <c r="O373" s="73"/>
      <c r="P373" s="170">
        <f>O373*H373</f>
        <v>0</v>
      </c>
      <c r="Q373" s="170">
        <v>0</v>
      </c>
      <c r="R373" s="170">
        <f>Q373*H373</f>
        <v>0</v>
      </c>
      <c r="S373" s="170">
        <v>0</v>
      </c>
      <c r="T373" s="17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172" t="s">
        <v>154</v>
      </c>
      <c r="AT373" s="172" t="s">
        <v>150</v>
      </c>
      <c r="AU373" s="172" t="s">
        <v>80</v>
      </c>
      <c r="AY373" s="20" t="s">
        <v>147</v>
      </c>
      <c r="BE373" s="173">
        <f>IF(N373="základní",J373,0)</f>
        <v>0</v>
      </c>
      <c r="BF373" s="173">
        <f>IF(N373="snížená",J373,0)</f>
        <v>0</v>
      </c>
      <c r="BG373" s="173">
        <f>IF(N373="zákl. přenesená",J373,0)</f>
        <v>0</v>
      </c>
      <c r="BH373" s="173">
        <f>IF(N373="sníž. přenesená",J373,0)</f>
        <v>0</v>
      </c>
      <c r="BI373" s="173">
        <f>IF(N373="nulová",J373,0)</f>
        <v>0</v>
      </c>
      <c r="BJ373" s="20" t="s">
        <v>74</v>
      </c>
      <c r="BK373" s="173">
        <f>ROUND(I373*H373,2)</f>
        <v>0</v>
      </c>
      <c r="BL373" s="20" t="s">
        <v>154</v>
      </c>
      <c r="BM373" s="172" t="s">
        <v>600</v>
      </c>
    </row>
    <row r="374" s="2" customFormat="1" ht="37.8" customHeight="1">
      <c r="A374" s="39"/>
      <c r="B374" s="160"/>
      <c r="C374" s="161" t="s">
        <v>601</v>
      </c>
      <c r="D374" s="161" t="s">
        <v>150</v>
      </c>
      <c r="E374" s="162" t="s">
        <v>602</v>
      </c>
      <c r="F374" s="163" t="s">
        <v>603</v>
      </c>
      <c r="G374" s="164" t="s">
        <v>521</v>
      </c>
      <c r="H374" s="165">
        <v>1</v>
      </c>
      <c r="I374" s="166"/>
      <c r="J374" s="167">
        <f>ROUND(I374*H374,2)</f>
        <v>0</v>
      </c>
      <c r="K374" s="163" t="s">
        <v>475</v>
      </c>
      <c r="L374" s="40"/>
      <c r="M374" s="168" t="s">
        <v>3</v>
      </c>
      <c r="N374" s="169" t="s">
        <v>40</v>
      </c>
      <c r="O374" s="73"/>
      <c r="P374" s="170">
        <f>O374*H374</f>
        <v>0</v>
      </c>
      <c r="Q374" s="170">
        <v>0</v>
      </c>
      <c r="R374" s="170">
        <f>Q374*H374</f>
        <v>0</v>
      </c>
      <c r="S374" s="170">
        <v>0</v>
      </c>
      <c r="T374" s="171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172" t="s">
        <v>154</v>
      </c>
      <c r="AT374" s="172" t="s">
        <v>150</v>
      </c>
      <c r="AU374" s="172" t="s">
        <v>80</v>
      </c>
      <c r="AY374" s="20" t="s">
        <v>147</v>
      </c>
      <c r="BE374" s="173">
        <f>IF(N374="základní",J374,0)</f>
        <v>0</v>
      </c>
      <c r="BF374" s="173">
        <f>IF(N374="snížená",J374,0)</f>
        <v>0</v>
      </c>
      <c r="BG374" s="173">
        <f>IF(N374="zákl. přenesená",J374,0)</f>
        <v>0</v>
      </c>
      <c r="BH374" s="173">
        <f>IF(N374="sníž. přenesená",J374,0)</f>
        <v>0</v>
      </c>
      <c r="BI374" s="173">
        <f>IF(N374="nulová",J374,0)</f>
        <v>0</v>
      </c>
      <c r="BJ374" s="20" t="s">
        <v>74</v>
      </c>
      <c r="BK374" s="173">
        <f>ROUND(I374*H374,2)</f>
        <v>0</v>
      </c>
      <c r="BL374" s="20" t="s">
        <v>154</v>
      </c>
      <c r="BM374" s="172" t="s">
        <v>604</v>
      </c>
    </row>
    <row r="375" s="2" customFormat="1" ht="37.8" customHeight="1">
      <c r="A375" s="39"/>
      <c r="B375" s="160"/>
      <c r="C375" s="161" t="s">
        <v>605</v>
      </c>
      <c r="D375" s="161" t="s">
        <v>150</v>
      </c>
      <c r="E375" s="162" t="s">
        <v>606</v>
      </c>
      <c r="F375" s="163" t="s">
        <v>607</v>
      </c>
      <c r="G375" s="164" t="s">
        <v>521</v>
      </c>
      <c r="H375" s="165">
        <v>1</v>
      </c>
      <c r="I375" s="166"/>
      <c r="J375" s="167">
        <f>ROUND(I375*H375,2)</f>
        <v>0</v>
      </c>
      <c r="K375" s="163" t="s">
        <v>475</v>
      </c>
      <c r="L375" s="40"/>
      <c r="M375" s="168" t="s">
        <v>3</v>
      </c>
      <c r="N375" s="169" t="s">
        <v>40</v>
      </c>
      <c r="O375" s="73"/>
      <c r="P375" s="170">
        <f>O375*H375</f>
        <v>0</v>
      </c>
      <c r="Q375" s="170">
        <v>0</v>
      </c>
      <c r="R375" s="170">
        <f>Q375*H375</f>
        <v>0</v>
      </c>
      <c r="S375" s="170">
        <v>0</v>
      </c>
      <c r="T375" s="17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172" t="s">
        <v>154</v>
      </c>
      <c r="AT375" s="172" t="s">
        <v>150</v>
      </c>
      <c r="AU375" s="172" t="s">
        <v>80</v>
      </c>
      <c r="AY375" s="20" t="s">
        <v>147</v>
      </c>
      <c r="BE375" s="173">
        <f>IF(N375="základní",J375,0)</f>
        <v>0</v>
      </c>
      <c r="BF375" s="173">
        <f>IF(N375="snížená",J375,0)</f>
        <v>0</v>
      </c>
      <c r="BG375" s="173">
        <f>IF(N375="zákl. přenesená",J375,0)</f>
        <v>0</v>
      </c>
      <c r="BH375" s="173">
        <f>IF(N375="sníž. přenesená",J375,0)</f>
        <v>0</v>
      </c>
      <c r="BI375" s="173">
        <f>IF(N375="nulová",J375,0)</f>
        <v>0</v>
      </c>
      <c r="BJ375" s="20" t="s">
        <v>74</v>
      </c>
      <c r="BK375" s="173">
        <f>ROUND(I375*H375,2)</f>
        <v>0</v>
      </c>
      <c r="BL375" s="20" t="s">
        <v>154</v>
      </c>
      <c r="BM375" s="172" t="s">
        <v>608</v>
      </c>
    </row>
    <row r="376" s="12" customFormat="1" ht="20.88" customHeight="1">
      <c r="A376" s="12"/>
      <c r="B376" s="147"/>
      <c r="C376" s="12"/>
      <c r="D376" s="148" t="s">
        <v>68</v>
      </c>
      <c r="E376" s="158" t="s">
        <v>609</v>
      </c>
      <c r="F376" s="158" t="s">
        <v>610</v>
      </c>
      <c r="G376" s="12"/>
      <c r="H376" s="12"/>
      <c r="I376" s="150"/>
      <c r="J376" s="159">
        <f>BK376</f>
        <v>0</v>
      </c>
      <c r="K376" s="12"/>
      <c r="L376" s="147"/>
      <c r="M376" s="152"/>
      <c r="N376" s="153"/>
      <c r="O376" s="153"/>
      <c r="P376" s="154">
        <f>SUM(P377:P378)</f>
        <v>0</v>
      </c>
      <c r="Q376" s="153"/>
      <c r="R376" s="154">
        <f>SUM(R377:R378)</f>
        <v>0</v>
      </c>
      <c r="S376" s="153"/>
      <c r="T376" s="155">
        <f>SUM(T377:T378)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48" t="s">
        <v>81</v>
      </c>
      <c r="AT376" s="156" t="s">
        <v>68</v>
      </c>
      <c r="AU376" s="156" t="s">
        <v>81</v>
      </c>
      <c r="AY376" s="148" t="s">
        <v>147</v>
      </c>
      <c r="BK376" s="157">
        <f>SUM(BK377:BK378)</f>
        <v>0</v>
      </c>
    </row>
    <row r="377" s="2" customFormat="1" ht="24.15" customHeight="1">
      <c r="A377" s="39"/>
      <c r="B377" s="160"/>
      <c r="C377" s="161" t="s">
        <v>611</v>
      </c>
      <c r="D377" s="161" t="s">
        <v>150</v>
      </c>
      <c r="E377" s="162" t="s">
        <v>612</v>
      </c>
      <c r="F377" s="163" t="s">
        <v>613</v>
      </c>
      <c r="G377" s="164" t="s">
        <v>521</v>
      </c>
      <c r="H377" s="165">
        <v>11</v>
      </c>
      <c r="I377" s="166"/>
      <c r="J377" s="167">
        <f>ROUND(I377*H377,2)</f>
        <v>0</v>
      </c>
      <c r="K377" s="163" t="s">
        <v>475</v>
      </c>
      <c r="L377" s="40"/>
      <c r="M377" s="168" t="s">
        <v>3</v>
      </c>
      <c r="N377" s="169" t="s">
        <v>40</v>
      </c>
      <c r="O377" s="73"/>
      <c r="P377" s="170">
        <f>O377*H377</f>
        <v>0</v>
      </c>
      <c r="Q377" s="170">
        <v>0</v>
      </c>
      <c r="R377" s="170">
        <f>Q377*H377</f>
        <v>0</v>
      </c>
      <c r="S377" s="170">
        <v>0</v>
      </c>
      <c r="T377" s="17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172" t="s">
        <v>154</v>
      </c>
      <c r="AT377" s="172" t="s">
        <v>150</v>
      </c>
      <c r="AU377" s="172" t="s">
        <v>80</v>
      </c>
      <c r="AY377" s="20" t="s">
        <v>147</v>
      </c>
      <c r="BE377" s="173">
        <f>IF(N377="základní",J377,0)</f>
        <v>0</v>
      </c>
      <c r="BF377" s="173">
        <f>IF(N377="snížená",J377,0)</f>
        <v>0</v>
      </c>
      <c r="BG377" s="173">
        <f>IF(N377="zákl. přenesená",J377,0)</f>
        <v>0</v>
      </c>
      <c r="BH377" s="173">
        <f>IF(N377="sníž. přenesená",J377,0)</f>
        <v>0</v>
      </c>
      <c r="BI377" s="173">
        <f>IF(N377="nulová",J377,0)</f>
        <v>0</v>
      </c>
      <c r="BJ377" s="20" t="s">
        <v>74</v>
      </c>
      <c r="BK377" s="173">
        <f>ROUND(I377*H377,2)</f>
        <v>0</v>
      </c>
      <c r="BL377" s="20" t="s">
        <v>154</v>
      </c>
      <c r="BM377" s="172" t="s">
        <v>614</v>
      </c>
    </row>
    <row r="378" s="2" customFormat="1" ht="24.15" customHeight="1">
      <c r="A378" s="39"/>
      <c r="B378" s="160"/>
      <c r="C378" s="161" t="s">
        <v>615</v>
      </c>
      <c r="D378" s="161" t="s">
        <v>150</v>
      </c>
      <c r="E378" s="162" t="s">
        <v>616</v>
      </c>
      <c r="F378" s="163" t="s">
        <v>617</v>
      </c>
      <c r="G378" s="164" t="s">
        <v>521</v>
      </c>
      <c r="H378" s="165">
        <v>8</v>
      </c>
      <c r="I378" s="166"/>
      <c r="J378" s="167">
        <f>ROUND(I378*H378,2)</f>
        <v>0</v>
      </c>
      <c r="K378" s="163" t="s">
        <v>475</v>
      </c>
      <c r="L378" s="40"/>
      <c r="M378" s="168" t="s">
        <v>3</v>
      </c>
      <c r="N378" s="169" t="s">
        <v>40</v>
      </c>
      <c r="O378" s="73"/>
      <c r="P378" s="170">
        <f>O378*H378</f>
        <v>0</v>
      </c>
      <c r="Q378" s="170">
        <v>0</v>
      </c>
      <c r="R378" s="170">
        <f>Q378*H378</f>
        <v>0</v>
      </c>
      <c r="S378" s="170">
        <v>0</v>
      </c>
      <c r="T378" s="171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172" t="s">
        <v>154</v>
      </c>
      <c r="AT378" s="172" t="s">
        <v>150</v>
      </c>
      <c r="AU378" s="172" t="s">
        <v>80</v>
      </c>
      <c r="AY378" s="20" t="s">
        <v>147</v>
      </c>
      <c r="BE378" s="173">
        <f>IF(N378="základní",J378,0)</f>
        <v>0</v>
      </c>
      <c r="BF378" s="173">
        <f>IF(N378="snížená",J378,0)</f>
        <v>0</v>
      </c>
      <c r="BG378" s="173">
        <f>IF(N378="zákl. přenesená",J378,0)</f>
        <v>0</v>
      </c>
      <c r="BH378" s="173">
        <f>IF(N378="sníž. přenesená",J378,0)</f>
        <v>0</v>
      </c>
      <c r="BI378" s="173">
        <f>IF(N378="nulová",J378,0)</f>
        <v>0</v>
      </c>
      <c r="BJ378" s="20" t="s">
        <v>74</v>
      </c>
      <c r="BK378" s="173">
        <f>ROUND(I378*H378,2)</f>
        <v>0</v>
      </c>
      <c r="BL378" s="20" t="s">
        <v>154</v>
      </c>
      <c r="BM378" s="172" t="s">
        <v>618</v>
      </c>
    </row>
    <row r="379" s="12" customFormat="1" ht="22.8" customHeight="1">
      <c r="A379" s="12"/>
      <c r="B379" s="147"/>
      <c r="C379" s="12"/>
      <c r="D379" s="148" t="s">
        <v>68</v>
      </c>
      <c r="E379" s="158" t="s">
        <v>619</v>
      </c>
      <c r="F379" s="158" t="s">
        <v>620</v>
      </c>
      <c r="G379" s="12"/>
      <c r="H379" s="12"/>
      <c r="I379" s="150"/>
      <c r="J379" s="159">
        <f>BK379</f>
        <v>0</v>
      </c>
      <c r="K379" s="12"/>
      <c r="L379" s="147"/>
      <c r="M379" s="152"/>
      <c r="N379" s="153"/>
      <c r="O379" s="153"/>
      <c r="P379" s="154">
        <f>SUM(P380:P386)</f>
        <v>0</v>
      </c>
      <c r="Q379" s="153"/>
      <c r="R379" s="154">
        <f>SUM(R380:R386)</f>
        <v>0.0044000000000000003</v>
      </c>
      <c r="S379" s="153"/>
      <c r="T379" s="155">
        <f>SUM(T380:T386)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48" t="s">
        <v>81</v>
      </c>
      <c r="AT379" s="156" t="s">
        <v>68</v>
      </c>
      <c r="AU379" s="156" t="s">
        <v>74</v>
      </c>
      <c r="AY379" s="148" t="s">
        <v>147</v>
      </c>
      <c r="BK379" s="157">
        <f>SUM(BK380:BK386)</f>
        <v>0</v>
      </c>
    </row>
    <row r="380" s="2" customFormat="1" ht="55.5" customHeight="1">
      <c r="A380" s="39"/>
      <c r="B380" s="160"/>
      <c r="C380" s="161" t="s">
        <v>621</v>
      </c>
      <c r="D380" s="161" t="s">
        <v>150</v>
      </c>
      <c r="E380" s="162" t="s">
        <v>622</v>
      </c>
      <c r="F380" s="163" t="s">
        <v>623</v>
      </c>
      <c r="G380" s="164" t="s">
        <v>502</v>
      </c>
      <c r="H380" s="213"/>
      <c r="I380" s="166"/>
      <c r="J380" s="167">
        <f>ROUND(I380*H380,2)</f>
        <v>0</v>
      </c>
      <c r="K380" s="163" t="s">
        <v>153</v>
      </c>
      <c r="L380" s="40"/>
      <c r="M380" s="168" t="s">
        <v>3</v>
      </c>
      <c r="N380" s="169" t="s">
        <v>40</v>
      </c>
      <c r="O380" s="73"/>
      <c r="P380" s="170">
        <f>O380*H380</f>
        <v>0</v>
      </c>
      <c r="Q380" s="170">
        <v>0</v>
      </c>
      <c r="R380" s="170">
        <f>Q380*H380</f>
        <v>0</v>
      </c>
      <c r="S380" s="170">
        <v>0</v>
      </c>
      <c r="T380" s="171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172" t="s">
        <v>154</v>
      </c>
      <c r="AT380" s="172" t="s">
        <v>150</v>
      </c>
      <c r="AU380" s="172" t="s">
        <v>81</v>
      </c>
      <c r="AY380" s="20" t="s">
        <v>147</v>
      </c>
      <c r="BE380" s="173">
        <f>IF(N380="základní",J380,0)</f>
        <v>0</v>
      </c>
      <c r="BF380" s="173">
        <f>IF(N380="snížená",J380,0)</f>
        <v>0</v>
      </c>
      <c r="BG380" s="173">
        <f>IF(N380="zákl. přenesená",J380,0)</f>
        <v>0</v>
      </c>
      <c r="BH380" s="173">
        <f>IF(N380="sníž. přenesená",J380,0)</f>
        <v>0</v>
      </c>
      <c r="BI380" s="173">
        <f>IF(N380="nulová",J380,0)</f>
        <v>0</v>
      </c>
      <c r="BJ380" s="20" t="s">
        <v>74</v>
      </c>
      <c r="BK380" s="173">
        <f>ROUND(I380*H380,2)</f>
        <v>0</v>
      </c>
      <c r="BL380" s="20" t="s">
        <v>154</v>
      </c>
      <c r="BM380" s="172" t="s">
        <v>624</v>
      </c>
    </row>
    <row r="381" s="2" customFormat="1">
      <c r="A381" s="39"/>
      <c r="B381" s="40"/>
      <c r="C381" s="39"/>
      <c r="D381" s="174" t="s">
        <v>156</v>
      </c>
      <c r="E381" s="39"/>
      <c r="F381" s="175" t="s">
        <v>625</v>
      </c>
      <c r="G381" s="39"/>
      <c r="H381" s="39"/>
      <c r="I381" s="176"/>
      <c r="J381" s="39"/>
      <c r="K381" s="39"/>
      <c r="L381" s="40"/>
      <c r="M381" s="177"/>
      <c r="N381" s="178"/>
      <c r="O381" s="73"/>
      <c r="P381" s="73"/>
      <c r="Q381" s="73"/>
      <c r="R381" s="73"/>
      <c r="S381" s="73"/>
      <c r="T381" s="74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20" t="s">
        <v>156</v>
      </c>
      <c r="AU381" s="20" t="s">
        <v>81</v>
      </c>
    </row>
    <row r="382" s="2" customFormat="1" ht="24.15" customHeight="1">
      <c r="A382" s="39"/>
      <c r="B382" s="160"/>
      <c r="C382" s="161" t="s">
        <v>626</v>
      </c>
      <c r="D382" s="161" t="s">
        <v>150</v>
      </c>
      <c r="E382" s="162" t="s">
        <v>627</v>
      </c>
      <c r="F382" s="163" t="s">
        <v>628</v>
      </c>
      <c r="G382" s="164" t="s">
        <v>521</v>
      </c>
      <c r="H382" s="165">
        <v>1</v>
      </c>
      <c r="I382" s="166"/>
      <c r="J382" s="167">
        <f>ROUND(I382*H382,2)</f>
        <v>0</v>
      </c>
      <c r="K382" s="163" t="s">
        <v>475</v>
      </c>
      <c r="L382" s="40"/>
      <c r="M382" s="168" t="s">
        <v>3</v>
      </c>
      <c r="N382" s="169" t="s">
        <v>40</v>
      </c>
      <c r="O382" s="73"/>
      <c r="P382" s="170">
        <f>O382*H382</f>
        <v>0</v>
      </c>
      <c r="Q382" s="170">
        <v>0</v>
      </c>
      <c r="R382" s="170">
        <f>Q382*H382</f>
        <v>0</v>
      </c>
      <c r="S382" s="170">
        <v>0</v>
      </c>
      <c r="T382" s="171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172" t="s">
        <v>154</v>
      </c>
      <c r="AT382" s="172" t="s">
        <v>150</v>
      </c>
      <c r="AU382" s="172" t="s">
        <v>81</v>
      </c>
      <c r="AY382" s="20" t="s">
        <v>147</v>
      </c>
      <c r="BE382" s="173">
        <f>IF(N382="základní",J382,0)</f>
        <v>0</v>
      </c>
      <c r="BF382" s="173">
        <f>IF(N382="snížená",J382,0)</f>
        <v>0</v>
      </c>
      <c r="BG382" s="173">
        <f>IF(N382="zákl. přenesená",J382,0)</f>
        <v>0</v>
      </c>
      <c r="BH382" s="173">
        <f>IF(N382="sníž. přenesená",J382,0)</f>
        <v>0</v>
      </c>
      <c r="BI382" s="173">
        <f>IF(N382="nulová",J382,0)</f>
        <v>0</v>
      </c>
      <c r="BJ382" s="20" t="s">
        <v>74</v>
      </c>
      <c r="BK382" s="173">
        <f>ROUND(I382*H382,2)</f>
        <v>0</v>
      </c>
      <c r="BL382" s="20" t="s">
        <v>154</v>
      </c>
      <c r="BM382" s="172" t="s">
        <v>629</v>
      </c>
    </row>
    <row r="383" s="2" customFormat="1" ht="24.15" customHeight="1">
      <c r="A383" s="39"/>
      <c r="B383" s="160"/>
      <c r="C383" s="161" t="s">
        <v>630</v>
      </c>
      <c r="D383" s="161" t="s">
        <v>150</v>
      </c>
      <c r="E383" s="162" t="s">
        <v>631</v>
      </c>
      <c r="F383" s="163" t="s">
        <v>632</v>
      </c>
      <c r="G383" s="164" t="s">
        <v>521</v>
      </c>
      <c r="H383" s="165">
        <v>11</v>
      </c>
      <c r="I383" s="166"/>
      <c r="J383" s="167">
        <f>ROUND(I383*H383,2)</f>
        <v>0</v>
      </c>
      <c r="K383" s="163" t="s">
        <v>475</v>
      </c>
      <c r="L383" s="40"/>
      <c r="M383" s="168" t="s">
        <v>3</v>
      </c>
      <c r="N383" s="169" t="s">
        <v>40</v>
      </c>
      <c r="O383" s="73"/>
      <c r="P383" s="170">
        <f>O383*H383</f>
        <v>0</v>
      </c>
      <c r="Q383" s="170">
        <v>0</v>
      </c>
      <c r="R383" s="170">
        <f>Q383*H383</f>
        <v>0</v>
      </c>
      <c r="S383" s="170">
        <v>0</v>
      </c>
      <c r="T383" s="17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172" t="s">
        <v>154</v>
      </c>
      <c r="AT383" s="172" t="s">
        <v>150</v>
      </c>
      <c r="AU383" s="172" t="s">
        <v>81</v>
      </c>
      <c r="AY383" s="20" t="s">
        <v>147</v>
      </c>
      <c r="BE383" s="173">
        <f>IF(N383="základní",J383,0)</f>
        <v>0</v>
      </c>
      <c r="BF383" s="173">
        <f>IF(N383="snížená",J383,0)</f>
        <v>0</v>
      </c>
      <c r="BG383" s="173">
        <f>IF(N383="zákl. přenesená",J383,0)</f>
        <v>0</v>
      </c>
      <c r="BH383" s="173">
        <f>IF(N383="sníž. přenesená",J383,0)</f>
        <v>0</v>
      </c>
      <c r="BI383" s="173">
        <f>IF(N383="nulová",J383,0)</f>
        <v>0</v>
      </c>
      <c r="BJ383" s="20" t="s">
        <v>74</v>
      </c>
      <c r="BK383" s="173">
        <f>ROUND(I383*H383,2)</f>
        <v>0</v>
      </c>
      <c r="BL383" s="20" t="s">
        <v>154</v>
      </c>
      <c r="BM383" s="172" t="s">
        <v>633</v>
      </c>
    </row>
    <row r="384" s="2" customFormat="1" ht="24.15" customHeight="1">
      <c r="A384" s="39"/>
      <c r="B384" s="160"/>
      <c r="C384" s="161" t="s">
        <v>634</v>
      </c>
      <c r="D384" s="161" t="s">
        <v>150</v>
      </c>
      <c r="E384" s="162" t="s">
        <v>635</v>
      </c>
      <c r="F384" s="163" t="s">
        <v>636</v>
      </c>
      <c r="G384" s="164" t="s">
        <v>332</v>
      </c>
      <c r="H384" s="165">
        <v>2</v>
      </c>
      <c r="I384" s="166"/>
      <c r="J384" s="167">
        <f>ROUND(I384*H384,2)</f>
        <v>0</v>
      </c>
      <c r="K384" s="163" t="s">
        <v>153</v>
      </c>
      <c r="L384" s="40"/>
      <c r="M384" s="168" t="s">
        <v>3</v>
      </c>
      <c r="N384" s="169" t="s">
        <v>40</v>
      </c>
      <c r="O384" s="73"/>
      <c r="P384" s="170">
        <f>O384*H384</f>
        <v>0</v>
      </c>
      <c r="Q384" s="170">
        <v>0</v>
      </c>
      <c r="R384" s="170">
        <f>Q384*H384</f>
        <v>0</v>
      </c>
      <c r="S384" s="170">
        <v>0</v>
      </c>
      <c r="T384" s="17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172" t="s">
        <v>154</v>
      </c>
      <c r="AT384" s="172" t="s">
        <v>150</v>
      </c>
      <c r="AU384" s="172" t="s">
        <v>81</v>
      </c>
      <c r="AY384" s="20" t="s">
        <v>147</v>
      </c>
      <c r="BE384" s="173">
        <f>IF(N384="základní",J384,0)</f>
        <v>0</v>
      </c>
      <c r="BF384" s="173">
        <f>IF(N384="snížená",J384,0)</f>
        <v>0</v>
      </c>
      <c r="BG384" s="173">
        <f>IF(N384="zákl. přenesená",J384,0)</f>
        <v>0</v>
      </c>
      <c r="BH384" s="173">
        <f>IF(N384="sníž. přenesená",J384,0)</f>
        <v>0</v>
      </c>
      <c r="BI384" s="173">
        <f>IF(N384="nulová",J384,0)</f>
        <v>0</v>
      </c>
      <c r="BJ384" s="20" t="s">
        <v>74</v>
      </c>
      <c r="BK384" s="173">
        <f>ROUND(I384*H384,2)</f>
        <v>0</v>
      </c>
      <c r="BL384" s="20" t="s">
        <v>154</v>
      </c>
      <c r="BM384" s="172" t="s">
        <v>637</v>
      </c>
    </row>
    <row r="385" s="2" customFormat="1">
      <c r="A385" s="39"/>
      <c r="B385" s="40"/>
      <c r="C385" s="39"/>
      <c r="D385" s="174" t="s">
        <v>156</v>
      </c>
      <c r="E385" s="39"/>
      <c r="F385" s="175" t="s">
        <v>638</v>
      </c>
      <c r="G385" s="39"/>
      <c r="H385" s="39"/>
      <c r="I385" s="176"/>
      <c r="J385" s="39"/>
      <c r="K385" s="39"/>
      <c r="L385" s="40"/>
      <c r="M385" s="177"/>
      <c r="N385" s="178"/>
      <c r="O385" s="73"/>
      <c r="P385" s="73"/>
      <c r="Q385" s="73"/>
      <c r="R385" s="73"/>
      <c r="S385" s="73"/>
      <c r="T385" s="74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20" t="s">
        <v>156</v>
      </c>
      <c r="AU385" s="20" t="s">
        <v>81</v>
      </c>
    </row>
    <row r="386" s="2" customFormat="1" ht="16.5" customHeight="1">
      <c r="A386" s="39"/>
      <c r="B386" s="160"/>
      <c r="C386" s="203" t="s">
        <v>639</v>
      </c>
      <c r="D386" s="203" t="s">
        <v>273</v>
      </c>
      <c r="E386" s="204" t="s">
        <v>640</v>
      </c>
      <c r="F386" s="205" t="s">
        <v>641</v>
      </c>
      <c r="G386" s="206" t="s">
        <v>332</v>
      </c>
      <c r="H386" s="207">
        <v>2</v>
      </c>
      <c r="I386" s="208"/>
      <c r="J386" s="209">
        <f>ROUND(I386*H386,2)</f>
        <v>0</v>
      </c>
      <c r="K386" s="205" t="s">
        <v>153</v>
      </c>
      <c r="L386" s="210"/>
      <c r="M386" s="211" t="s">
        <v>3</v>
      </c>
      <c r="N386" s="212" t="s">
        <v>40</v>
      </c>
      <c r="O386" s="73"/>
      <c r="P386" s="170">
        <f>O386*H386</f>
        <v>0</v>
      </c>
      <c r="Q386" s="170">
        <v>0.0022000000000000001</v>
      </c>
      <c r="R386" s="170">
        <f>Q386*H386</f>
        <v>0.0044000000000000003</v>
      </c>
      <c r="S386" s="170">
        <v>0</v>
      </c>
      <c r="T386" s="17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172" t="s">
        <v>371</v>
      </c>
      <c r="AT386" s="172" t="s">
        <v>273</v>
      </c>
      <c r="AU386" s="172" t="s">
        <v>81</v>
      </c>
      <c r="AY386" s="20" t="s">
        <v>147</v>
      </c>
      <c r="BE386" s="173">
        <f>IF(N386="základní",J386,0)</f>
        <v>0</v>
      </c>
      <c r="BF386" s="173">
        <f>IF(N386="snížená",J386,0)</f>
        <v>0</v>
      </c>
      <c r="BG386" s="173">
        <f>IF(N386="zákl. přenesená",J386,0)</f>
        <v>0</v>
      </c>
      <c r="BH386" s="173">
        <f>IF(N386="sníž. přenesená",J386,0)</f>
        <v>0</v>
      </c>
      <c r="BI386" s="173">
        <f>IF(N386="nulová",J386,0)</f>
        <v>0</v>
      </c>
      <c r="BJ386" s="20" t="s">
        <v>74</v>
      </c>
      <c r="BK386" s="173">
        <f>ROUND(I386*H386,2)</f>
        <v>0</v>
      </c>
      <c r="BL386" s="20" t="s">
        <v>154</v>
      </c>
      <c r="BM386" s="172" t="s">
        <v>642</v>
      </c>
    </row>
    <row r="387" s="12" customFormat="1" ht="22.8" customHeight="1">
      <c r="A387" s="12"/>
      <c r="B387" s="147"/>
      <c r="C387" s="12"/>
      <c r="D387" s="148" t="s">
        <v>68</v>
      </c>
      <c r="E387" s="158" t="s">
        <v>643</v>
      </c>
      <c r="F387" s="158" t="s">
        <v>644</v>
      </c>
      <c r="G387" s="12"/>
      <c r="H387" s="12"/>
      <c r="I387" s="150"/>
      <c r="J387" s="159">
        <f>BK387</f>
        <v>0</v>
      </c>
      <c r="K387" s="12"/>
      <c r="L387" s="147"/>
      <c r="M387" s="152"/>
      <c r="N387" s="153"/>
      <c r="O387" s="153"/>
      <c r="P387" s="154">
        <f>SUM(P388:P401)</f>
        <v>0</v>
      </c>
      <c r="Q387" s="153"/>
      <c r="R387" s="154">
        <f>SUM(R388:R401)</f>
        <v>0.005535</v>
      </c>
      <c r="S387" s="153"/>
      <c r="T387" s="155">
        <f>SUM(T388:T401)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148" t="s">
        <v>81</v>
      </c>
      <c r="AT387" s="156" t="s">
        <v>68</v>
      </c>
      <c r="AU387" s="156" t="s">
        <v>74</v>
      </c>
      <c r="AY387" s="148" t="s">
        <v>147</v>
      </c>
      <c r="BK387" s="157">
        <f>SUM(BK388:BK401)</f>
        <v>0</v>
      </c>
    </row>
    <row r="388" s="2" customFormat="1" ht="24.15" customHeight="1">
      <c r="A388" s="39"/>
      <c r="B388" s="160"/>
      <c r="C388" s="161" t="s">
        <v>645</v>
      </c>
      <c r="D388" s="161" t="s">
        <v>150</v>
      </c>
      <c r="E388" s="162" t="s">
        <v>646</v>
      </c>
      <c r="F388" s="163" t="s">
        <v>647</v>
      </c>
      <c r="G388" s="164" t="s">
        <v>78</v>
      </c>
      <c r="H388" s="165">
        <v>10.25</v>
      </c>
      <c r="I388" s="166"/>
      <c r="J388" s="167">
        <f>ROUND(I388*H388,2)</f>
        <v>0</v>
      </c>
      <c r="K388" s="163" t="s">
        <v>153</v>
      </c>
      <c r="L388" s="40"/>
      <c r="M388" s="168" t="s">
        <v>3</v>
      </c>
      <c r="N388" s="169" t="s">
        <v>40</v>
      </c>
      <c r="O388" s="73"/>
      <c r="P388" s="170">
        <f>O388*H388</f>
        <v>0</v>
      </c>
      <c r="Q388" s="170">
        <v>0</v>
      </c>
      <c r="R388" s="170">
        <f>Q388*H388</f>
        <v>0</v>
      </c>
      <c r="S388" s="170">
        <v>0</v>
      </c>
      <c r="T388" s="171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172" t="s">
        <v>154</v>
      </c>
      <c r="AT388" s="172" t="s">
        <v>150</v>
      </c>
      <c r="AU388" s="172" t="s">
        <v>81</v>
      </c>
      <c r="AY388" s="20" t="s">
        <v>147</v>
      </c>
      <c r="BE388" s="173">
        <f>IF(N388="základní",J388,0)</f>
        <v>0</v>
      </c>
      <c r="BF388" s="173">
        <f>IF(N388="snížená",J388,0)</f>
        <v>0</v>
      </c>
      <c r="BG388" s="173">
        <f>IF(N388="zákl. přenesená",J388,0)</f>
        <v>0</v>
      </c>
      <c r="BH388" s="173">
        <f>IF(N388="sníž. přenesená",J388,0)</f>
        <v>0</v>
      </c>
      <c r="BI388" s="173">
        <f>IF(N388="nulová",J388,0)</f>
        <v>0</v>
      </c>
      <c r="BJ388" s="20" t="s">
        <v>74</v>
      </c>
      <c r="BK388" s="173">
        <f>ROUND(I388*H388,2)</f>
        <v>0</v>
      </c>
      <c r="BL388" s="20" t="s">
        <v>154</v>
      </c>
      <c r="BM388" s="172" t="s">
        <v>648</v>
      </c>
    </row>
    <row r="389" s="2" customFormat="1">
      <c r="A389" s="39"/>
      <c r="B389" s="40"/>
      <c r="C389" s="39"/>
      <c r="D389" s="174" t="s">
        <v>156</v>
      </c>
      <c r="E389" s="39"/>
      <c r="F389" s="175" t="s">
        <v>649</v>
      </c>
      <c r="G389" s="39"/>
      <c r="H389" s="39"/>
      <c r="I389" s="176"/>
      <c r="J389" s="39"/>
      <c r="K389" s="39"/>
      <c r="L389" s="40"/>
      <c r="M389" s="177"/>
      <c r="N389" s="178"/>
      <c r="O389" s="73"/>
      <c r="P389" s="73"/>
      <c r="Q389" s="73"/>
      <c r="R389" s="73"/>
      <c r="S389" s="73"/>
      <c r="T389" s="74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20" t="s">
        <v>156</v>
      </c>
      <c r="AU389" s="20" t="s">
        <v>81</v>
      </c>
    </row>
    <row r="390" s="2" customFormat="1" ht="24.15" customHeight="1">
      <c r="A390" s="39"/>
      <c r="B390" s="160"/>
      <c r="C390" s="161" t="s">
        <v>650</v>
      </c>
      <c r="D390" s="161" t="s">
        <v>150</v>
      </c>
      <c r="E390" s="162" t="s">
        <v>651</v>
      </c>
      <c r="F390" s="163" t="s">
        <v>652</v>
      </c>
      <c r="G390" s="164" t="s">
        <v>78</v>
      </c>
      <c r="H390" s="165">
        <v>10.25</v>
      </c>
      <c r="I390" s="166"/>
      <c r="J390" s="167">
        <f>ROUND(I390*H390,2)</f>
        <v>0</v>
      </c>
      <c r="K390" s="163" t="s">
        <v>153</v>
      </c>
      <c r="L390" s="40"/>
      <c r="M390" s="168" t="s">
        <v>3</v>
      </c>
      <c r="N390" s="169" t="s">
        <v>40</v>
      </c>
      <c r="O390" s="73"/>
      <c r="P390" s="170">
        <f>O390*H390</f>
        <v>0</v>
      </c>
      <c r="Q390" s="170">
        <v>6.0000000000000002E-05</v>
      </c>
      <c r="R390" s="170">
        <f>Q390*H390</f>
        <v>0.00061499999999999999</v>
      </c>
      <c r="S390" s="170">
        <v>0</v>
      </c>
      <c r="T390" s="17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172" t="s">
        <v>154</v>
      </c>
      <c r="AT390" s="172" t="s">
        <v>150</v>
      </c>
      <c r="AU390" s="172" t="s">
        <v>81</v>
      </c>
      <c r="AY390" s="20" t="s">
        <v>147</v>
      </c>
      <c r="BE390" s="173">
        <f>IF(N390="základní",J390,0)</f>
        <v>0</v>
      </c>
      <c r="BF390" s="173">
        <f>IF(N390="snížená",J390,0)</f>
        <v>0</v>
      </c>
      <c r="BG390" s="173">
        <f>IF(N390="zákl. přenesená",J390,0)</f>
        <v>0</v>
      </c>
      <c r="BH390" s="173">
        <f>IF(N390="sníž. přenesená",J390,0)</f>
        <v>0</v>
      </c>
      <c r="BI390" s="173">
        <f>IF(N390="nulová",J390,0)</f>
        <v>0</v>
      </c>
      <c r="BJ390" s="20" t="s">
        <v>74</v>
      </c>
      <c r="BK390" s="173">
        <f>ROUND(I390*H390,2)</f>
        <v>0</v>
      </c>
      <c r="BL390" s="20" t="s">
        <v>154</v>
      </c>
      <c r="BM390" s="172" t="s">
        <v>653</v>
      </c>
    </row>
    <row r="391" s="2" customFormat="1">
      <c r="A391" s="39"/>
      <c r="B391" s="40"/>
      <c r="C391" s="39"/>
      <c r="D391" s="174" t="s">
        <v>156</v>
      </c>
      <c r="E391" s="39"/>
      <c r="F391" s="175" t="s">
        <v>654</v>
      </c>
      <c r="G391" s="39"/>
      <c r="H391" s="39"/>
      <c r="I391" s="176"/>
      <c r="J391" s="39"/>
      <c r="K391" s="39"/>
      <c r="L391" s="40"/>
      <c r="M391" s="177"/>
      <c r="N391" s="178"/>
      <c r="O391" s="73"/>
      <c r="P391" s="73"/>
      <c r="Q391" s="73"/>
      <c r="R391" s="73"/>
      <c r="S391" s="73"/>
      <c r="T391" s="74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20" t="s">
        <v>156</v>
      </c>
      <c r="AU391" s="20" t="s">
        <v>81</v>
      </c>
    </row>
    <row r="392" s="13" customFormat="1">
      <c r="A392" s="13"/>
      <c r="B392" s="179"/>
      <c r="C392" s="13"/>
      <c r="D392" s="180" t="s">
        <v>158</v>
      </c>
      <c r="E392" s="181" t="s">
        <v>3</v>
      </c>
      <c r="F392" s="182" t="s">
        <v>655</v>
      </c>
      <c r="G392" s="13"/>
      <c r="H392" s="183">
        <v>3.8999999999999999</v>
      </c>
      <c r="I392" s="184"/>
      <c r="J392" s="13"/>
      <c r="K392" s="13"/>
      <c r="L392" s="179"/>
      <c r="M392" s="185"/>
      <c r="N392" s="186"/>
      <c r="O392" s="186"/>
      <c r="P392" s="186"/>
      <c r="Q392" s="186"/>
      <c r="R392" s="186"/>
      <c r="S392" s="186"/>
      <c r="T392" s="18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181" t="s">
        <v>158</v>
      </c>
      <c r="AU392" s="181" t="s">
        <v>81</v>
      </c>
      <c r="AV392" s="13" t="s">
        <v>81</v>
      </c>
      <c r="AW392" s="13" t="s">
        <v>31</v>
      </c>
      <c r="AX392" s="13" t="s">
        <v>69</v>
      </c>
      <c r="AY392" s="181" t="s">
        <v>147</v>
      </c>
    </row>
    <row r="393" s="13" customFormat="1">
      <c r="A393" s="13"/>
      <c r="B393" s="179"/>
      <c r="C393" s="13"/>
      <c r="D393" s="180" t="s">
        <v>158</v>
      </c>
      <c r="E393" s="181" t="s">
        <v>3</v>
      </c>
      <c r="F393" s="182" t="s">
        <v>656</v>
      </c>
      <c r="G393" s="13"/>
      <c r="H393" s="183">
        <v>3.8999999999999999</v>
      </c>
      <c r="I393" s="184"/>
      <c r="J393" s="13"/>
      <c r="K393" s="13"/>
      <c r="L393" s="179"/>
      <c r="M393" s="185"/>
      <c r="N393" s="186"/>
      <c r="O393" s="186"/>
      <c r="P393" s="186"/>
      <c r="Q393" s="186"/>
      <c r="R393" s="186"/>
      <c r="S393" s="186"/>
      <c r="T393" s="18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181" t="s">
        <v>158</v>
      </c>
      <c r="AU393" s="181" t="s">
        <v>81</v>
      </c>
      <c r="AV393" s="13" t="s">
        <v>81</v>
      </c>
      <c r="AW393" s="13" t="s">
        <v>31</v>
      </c>
      <c r="AX393" s="13" t="s">
        <v>69</v>
      </c>
      <c r="AY393" s="181" t="s">
        <v>147</v>
      </c>
    </row>
    <row r="394" s="15" customFormat="1">
      <c r="A394" s="15"/>
      <c r="B394" s="196"/>
      <c r="C394" s="15"/>
      <c r="D394" s="180" t="s">
        <v>158</v>
      </c>
      <c r="E394" s="197" t="s">
        <v>3</v>
      </c>
      <c r="F394" s="198" t="s">
        <v>657</v>
      </c>
      <c r="G394" s="15"/>
      <c r="H394" s="197" t="s">
        <v>3</v>
      </c>
      <c r="I394" s="199"/>
      <c r="J394" s="15"/>
      <c r="K394" s="15"/>
      <c r="L394" s="196"/>
      <c r="M394" s="200"/>
      <c r="N394" s="201"/>
      <c r="O394" s="201"/>
      <c r="P394" s="201"/>
      <c r="Q394" s="201"/>
      <c r="R394" s="201"/>
      <c r="S394" s="201"/>
      <c r="T394" s="202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197" t="s">
        <v>158</v>
      </c>
      <c r="AU394" s="197" t="s">
        <v>81</v>
      </c>
      <c r="AV394" s="15" t="s">
        <v>74</v>
      </c>
      <c r="AW394" s="15" t="s">
        <v>31</v>
      </c>
      <c r="AX394" s="15" t="s">
        <v>69</v>
      </c>
      <c r="AY394" s="197" t="s">
        <v>147</v>
      </c>
    </row>
    <row r="395" s="13" customFormat="1">
      <c r="A395" s="13"/>
      <c r="B395" s="179"/>
      <c r="C395" s="13"/>
      <c r="D395" s="180" t="s">
        <v>158</v>
      </c>
      <c r="E395" s="181" t="s">
        <v>3</v>
      </c>
      <c r="F395" s="182" t="s">
        <v>658</v>
      </c>
      <c r="G395" s="13"/>
      <c r="H395" s="183">
        <v>2.4500000000000002</v>
      </c>
      <c r="I395" s="184"/>
      <c r="J395" s="13"/>
      <c r="K395" s="13"/>
      <c r="L395" s="179"/>
      <c r="M395" s="185"/>
      <c r="N395" s="186"/>
      <c r="O395" s="186"/>
      <c r="P395" s="186"/>
      <c r="Q395" s="186"/>
      <c r="R395" s="186"/>
      <c r="S395" s="186"/>
      <c r="T395" s="18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81" t="s">
        <v>158</v>
      </c>
      <c r="AU395" s="181" t="s">
        <v>81</v>
      </c>
      <c r="AV395" s="13" t="s">
        <v>81</v>
      </c>
      <c r="AW395" s="13" t="s">
        <v>31</v>
      </c>
      <c r="AX395" s="13" t="s">
        <v>69</v>
      </c>
      <c r="AY395" s="181" t="s">
        <v>147</v>
      </c>
    </row>
    <row r="396" s="14" customFormat="1">
      <c r="A396" s="14"/>
      <c r="B396" s="188"/>
      <c r="C396" s="14"/>
      <c r="D396" s="180" t="s">
        <v>158</v>
      </c>
      <c r="E396" s="189" t="s">
        <v>3</v>
      </c>
      <c r="F396" s="190" t="s">
        <v>170</v>
      </c>
      <c r="G396" s="14"/>
      <c r="H396" s="191">
        <v>10.25</v>
      </c>
      <c r="I396" s="192"/>
      <c r="J396" s="14"/>
      <c r="K396" s="14"/>
      <c r="L396" s="188"/>
      <c r="M396" s="193"/>
      <c r="N396" s="194"/>
      <c r="O396" s="194"/>
      <c r="P396" s="194"/>
      <c r="Q396" s="194"/>
      <c r="R396" s="194"/>
      <c r="S396" s="194"/>
      <c r="T396" s="19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189" t="s">
        <v>158</v>
      </c>
      <c r="AU396" s="189" t="s">
        <v>81</v>
      </c>
      <c r="AV396" s="14" t="s">
        <v>171</v>
      </c>
      <c r="AW396" s="14" t="s">
        <v>31</v>
      </c>
      <c r="AX396" s="14" t="s">
        <v>74</v>
      </c>
      <c r="AY396" s="189" t="s">
        <v>147</v>
      </c>
    </row>
    <row r="397" s="2" customFormat="1" ht="24.15" customHeight="1">
      <c r="A397" s="39"/>
      <c r="B397" s="160"/>
      <c r="C397" s="161" t="s">
        <v>659</v>
      </c>
      <c r="D397" s="161" t="s">
        <v>150</v>
      </c>
      <c r="E397" s="162" t="s">
        <v>660</v>
      </c>
      <c r="F397" s="163" t="s">
        <v>661</v>
      </c>
      <c r="G397" s="164" t="s">
        <v>78</v>
      </c>
      <c r="H397" s="165">
        <v>10.25</v>
      </c>
      <c r="I397" s="166"/>
      <c r="J397" s="167">
        <f>ROUND(I397*H397,2)</f>
        <v>0</v>
      </c>
      <c r="K397" s="163" t="s">
        <v>153</v>
      </c>
      <c r="L397" s="40"/>
      <c r="M397" s="168" t="s">
        <v>3</v>
      </c>
      <c r="N397" s="169" t="s">
        <v>40</v>
      </c>
      <c r="O397" s="73"/>
      <c r="P397" s="170">
        <f>O397*H397</f>
        <v>0</v>
      </c>
      <c r="Q397" s="170">
        <v>0.00013999999999999999</v>
      </c>
      <c r="R397" s="170">
        <f>Q397*H397</f>
        <v>0.0014349999999999999</v>
      </c>
      <c r="S397" s="170">
        <v>0</v>
      </c>
      <c r="T397" s="171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172" t="s">
        <v>154</v>
      </c>
      <c r="AT397" s="172" t="s">
        <v>150</v>
      </c>
      <c r="AU397" s="172" t="s">
        <v>81</v>
      </c>
      <c r="AY397" s="20" t="s">
        <v>147</v>
      </c>
      <c r="BE397" s="173">
        <f>IF(N397="základní",J397,0)</f>
        <v>0</v>
      </c>
      <c r="BF397" s="173">
        <f>IF(N397="snížená",J397,0)</f>
        <v>0</v>
      </c>
      <c r="BG397" s="173">
        <f>IF(N397="zákl. přenesená",J397,0)</f>
        <v>0</v>
      </c>
      <c r="BH397" s="173">
        <f>IF(N397="sníž. přenesená",J397,0)</f>
        <v>0</v>
      </c>
      <c r="BI397" s="173">
        <f>IF(N397="nulová",J397,0)</f>
        <v>0</v>
      </c>
      <c r="BJ397" s="20" t="s">
        <v>74</v>
      </c>
      <c r="BK397" s="173">
        <f>ROUND(I397*H397,2)</f>
        <v>0</v>
      </c>
      <c r="BL397" s="20" t="s">
        <v>154</v>
      </c>
      <c r="BM397" s="172" t="s">
        <v>662</v>
      </c>
    </row>
    <row r="398" s="2" customFormat="1">
      <c r="A398" s="39"/>
      <c r="B398" s="40"/>
      <c r="C398" s="39"/>
      <c r="D398" s="174" t="s">
        <v>156</v>
      </c>
      <c r="E398" s="39"/>
      <c r="F398" s="175" t="s">
        <v>663</v>
      </c>
      <c r="G398" s="39"/>
      <c r="H398" s="39"/>
      <c r="I398" s="176"/>
      <c r="J398" s="39"/>
      <c r="K398" s="39"/>
      <c r="L398" s="40"/>
      <c r="M398" s="177"/>
      <c r="N398" s="178"/>
      <c r="O398" s="73"/>
      <c r="P398" s="73"/>
      <c r="Q398" s="73"/>
      <c r="R398" s="73"/>
      <c r="S398" s="73"/>
      <c r="T398" s="74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20" t="s">
        <v>156</v>
      </c>
      <c r="AU398" s="20" t="s">
        <v>81</v>
      </c>
    </row>
    <row r="399" s="2" customFormat="1" ht="24.15" customHeight="1">
      <c r="A399" s="39"/>
      <c r="B399" s="160"/>
      <c r="C399" s="161" t="s">
        <v>664</v>
      </c>
      <c r="D399" s="161" t="s">
        <v>150</v>
      </c>
      <c r="E399" s="162" t="s">
        <v>665</v>
      </c>
      <c r="F399" s="163" t="s">
        <v>666</v>
      </c>
      <c r="G399" s="164" t="s">
        <v>78</v>
      </c>
      <c r="H399" s="165">
        <v>20.5</v>
      </c>
      <c r="I399" s="166"/>
      <c r="J399" s="167">
        <f>ROUND(I399*H399,2)</f>
        <v>0</v>
      </c>
      <c r="K399" s="163" t="s">
        <v>153</v>
      </c>
      <c r="L399" s="40"/>
      <c r="M399" s="168" t="s">
        <v>3</v>
      </c>
      <c r="N399" s="169" t="s">
        <v>40</v>
      </c>
      <c r="O399" s="73"/>
      <c r="P399" s="170">
        <f>O399*H399</f>
        <v>0</v>
      </c>
      <c r="Q399" s="170">
        <v>0.00017000000000000001</v>
      </c>
      <c r="R399" s="170">
        <f>Q399*H399</f>
        <v>0.0034850000000000003</v>
      </c>
      <c r="S399" s="170">
        <v>0</v>
      </c>
      <c r="T399" s="171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172" t="s">
        <v>154</v>
      </c>
      <c r="AT399" s="172" t="s">
        <v>150</v>
      </c>
      <c r="AU399" s="172" t="s">
        <v>81</v>
      </c>
      <c r="AY399" s="20" t="s">
        <v>147</v>
      </c>
      <c r="BE399" s="173">
        <f>IF(N399="základní",J399,0)</f>
        <v>0</v>
      </c>
      <c r="BF399" s="173">
        <f>IF(N399="snížená",J399,0)</f>
        <v>0</v>
      </c>
      <c r="BG399" s="173">
        <f>IF(N399="zákl. přenesená",J399,0)</f>
        <v>0</v>
      </c>
      <c r="BH399" s="173">
        <f>IF(N399="sníž. přenesená",J399,0)</f>
        <v>0</v>
      </c>
      <c r="BI399" s="173">
        <f>IF(N399="nulová",J399,0)</f>
        <v>0</v>
      </c>
      <c r="BJ399" s="20" t="s">
        <v>74</v>
      </c>
      <c r="BK399" s="173">
        <f>ROUND(I399*H399,2)</f>
        <v>0</v>
      </c>
      <c r="BL399" s="20" t="s">
        <v>154</v>
      </c>
      <c r="BM399" s="172" t="s">
        <v>667</v>
      </c>
    </row>
    <row r="400" s="2" customFormat="1">
      <c r="A400" s="39"/>
      <c r="B400" s="40"/>
      <c r="C400" s="39"/>
      <c r="D400" s="174" t="s">
        <v>156</v>
      </c>
      <c r="E400" s="39"/>
      <c r="F400" s="175" t="s">
        <v>668</v>
      </c>
      <c r="G400" s="39"/>
      <c r="H400" s="39"/>
      <c r="I400" s="176"/>
      <c r="J400" s="39"/>
      <c r="K400" s="39"/>
      <c r="L400" s="40"/>
      <c r="M400" s="177"/>
      <c r="N400" s="178"/>
      <c r="O400" s="73"/>
      <c r="P400" s="73"/>
      <c r="Q400" s="73"/>
      <c r="R400" s="73"/>
      <c r="S400" s="73"/>
      <c r="T400" s="74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20" t="s">
        <v>156</v>
      </c>
      <c r="AU400" s="20" t="s">
        <v>81</v>
      </c>
    </row>
    <row r="401" s="13" customFormat="1">
      <c r="A401" s="13"/>
      <c r="B401" s="179"/>
      <c r="C401" s="13"/>
      <c r="D401" s="180" t="s">
        <v>158</v>
      </c>
      <c r="E401" s="13"/>
      <c r="F401" s="182" t="s">
        <v>669</v>
      </c>
      <c r="G401" s="13"/>
      <c r="H401" s="183">
        <v>20.5</v>
      </c>
      <c r="I401" s="184"/>
      <c r="J401" s="13"/>
      <c r="K401" s="13"/>
      <c r="L401" s="179"/>
      <c r="M401" s="185"/>
      <c r="N401" s="186"/>
      <c r="O401" s="186"/>
      <c r="P401" s="186"/>
      <c r="Q401" s="186"/>
      <c r="R401" s="186"/>
      <c r="S401" s="186"/>
      <c r="T401" s="18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181" t="s">
        <v>158</v>
      </c>
      <c r="AU401" s="181" t="s">
        <v>81</v>
      </c>
      <c r="AV401" s="13" t="s">
        <v>81</v>
      </c>
      <c r="AW401" s="13" t="s">
        <v>4</v>
      </c>
      <c r="AX401" s="13" t="s">
        <v>74</v>
      </c>
      <c r="AY401" s="181" t="s">
        <v>147</v>
      </c>
    </row>
    <row r="402" s="12" customFormat="1" ht="22.8" customHeight="1">
      <c r="A402" s="12"/>
      <c r="B402" s="147"/>
      <c r="C402" s="12"/>
      <c r="D402" s="148" t="s">
        <v>68</v>
      </c>
      <c r="E402" s="158" t="s">
        <v>670</v>
      </c>
      <c r="F402" s="158" t="s">
        <v>671</v>
      </c>
      <c r="G402" s="12"/>
      <c r="H402" s="12"/>
      <c r="I402" s="150"/>
      <c r="J402" s="159">
        <f>BK402</f>
        <v>0</v>
      </c>
      <c r="K402" s="12"/>
      <c r="L402" s="147"/>
      <c r="M402" s="152"/>
      <c r="N402" s="153"/>
      <c r="O402" s="153"/>
      <c r="P402" s="154">
        <f>SUM(P403:P413)</f>
        <v>0</v>
      </c>
      <c r="Q402" s="153"/>
      <c r="R402" s="154">
        <f>SUM(R403:R413)</f>
        <v>0.088484625999999983</v>
      </c>
      <c r="S402" s="153"/>
      <c r="T402" s="155">
        <f>SUM(T403:T413)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148" t="s">
        <v>81</v>
      </c>
      <c r="AT402" s="156" t="s">
        <v>68</v>
      </c>
      <c r="AU402" s="156" t="s">
        <v>74</v>
      </c>
      <c r="AY402" s="148" t="s">
        <v>147</v>
      </c>
      <c r="BK402" s="157">
        <f>SUM(BK403:BK413)</f>
        <v>0</v>
      </c>
    </row>
    <row r="403" s="2" customFormat="1" ht="24.15" customHeight="1">
      <c r="A403" s="39"/>
      <c r="B403" s="160"/>
      <c r="C403" s="161" t="s">
        <v>672</v>
      </c>
      <c r="D403" s="161" t="s">
        <v>150</v>
      </c>
      <c r="E403" s="162" t="s">
        <v>673</v>
      </c>
      <c r="F403" s="163" t="s">
        <v>674</v>
      </c>
      <c r="G403" s="164" t="s">
        <v>78</v>
      </c>
      <c r="H403" s="165">
        <v>179.482</v>
      </c>
      <c r="I403" s="166"/>
      <c r="J403" s="167">
        <f>ROUND(I403*H403,2)</f>
        <v>0</v>
      </c>
      <c r="K403" s="163" t="s">
        <v>153</v>
      </c>
      <c r="L403" s="40"/>
      <c r="M403" s="168" t="s">
        <v>3</v>
      </c>
      <c r="N403" s="169" t="s">
        <v>40</v>
      </c>
      <c r="O403" s="73"/>
      <c r="P403" s="170">
        <f>O403*H403</f>
        <v>0</v>
      </c>
      <c r="Q403" s="170">
        <v>0</v>
      </c>
      <c r="R403" s="170">
        <f>Q403*H403</f>
        <v>0</v>
      </c>
      <c r="S403" s="170">
        <v>0</v>
      </c>
      <c r="T403" s="17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172" t="s">
        <v>154</v>
      </c>
      <c r="AT403" s="172" t="s">
        <v>150</v>
      </c>
      <c r="AU403" s="172" t="s">
        <v>81</v>
      </c>
      <c r="AY403" s="20" t="s">
        <v>147</v>
      </c>
      <c r="BE403" s="173">
        <f>IF(N403="základní",J403,0)</f>
        <v>0</v>
      </c>
      <c r="BF403" s="173">
        <f>IF(N403="snížená",J403,0)</f>
        <v>0</v>
      </c>
      <c r="BG403" s="173">
        <f>IF(N403="zákl. přenesená",J403,0)</f>
        <v>0</v>
      </c>
      <c r="BH403" s="173">
        <f>IF(N403="sníž. přenesená",J403,0)</f>
        <v>0</v>
      </c>
      <c r="BI403" s="173">
        <f>IF(N403="nulová",J403,0)</f>
        <v>0</v>
      </c>
      <c r="BJ403" s="20" t="s">
        <v>74</v>
      </c>
      <c r="BK403" s="173">
        <f>ROUND(I403*H403,2)</f>
        <v>0</v>
      </c>
      <c r="BL403" s="20" t="s">
        <v>154</v>
      </c>
      <c r="BM403" s="172" t="s">
        <v>675</v>
      </c>
    </row>
    <row r="404" s="2" customFormat="1">
      <c r="A404" s="39"/>
      <c r="B404" s="40"/>
      <c r="C404" s="39"/>
      <c r="D404" s="174" t="s">
        <v>156</v>
      </c>
      <c r="E404" s="39"/>
      <c r="F404" s="175" t="s">
        <v>676</v>
      </c>
      <c r="G404" s="39"/>
      <c r="H404" s="39"/>
      <c r="I404" s="176"/>
      <c r="J404" s="39"/>
      <c r="K404" s="39"/>
      <c r="L404" s="40"/>
      <c r="M404" s="177"/>
      <c r="N404" s="178"/>
      <c r="O404" s="73"/>
      <c r="P404" s="73"/>
      <c r="Q404" s="73"/>
      <c r="R404" s="73"/>
      <c r="S404" s="73"/>
      <c r="T404" s="74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20" t="s">
        <v>156</v>
      </c>
      <c r="AU404" s="20" t="s">
        <v>81</v>
      </c>
    </row>
    <row r="405" s="15" customFormat="1">
      <c r="A405" s="15"/>
      <c r="B405" s="196"/>
      <c r="C405" s="15"/>
      <c r="D405" s="180" t="s">
        <v>158</v>
      </c>
      <c r="E405" s="197" t="s">
        <v>3</v>
      </c>
      <c r="F405" s="198" t="s">
        <v>677</v>
      </c>
      <c r="G405" s="15"/>
      <c r="H405" s="197" t="s">
        <v>3</v>
      </c>
      <c r="I405" s="199"/>
      <c r="J405" s="15"/>
      <c r="K405" s="15"/>
      <c r="L405" s="196"/>
      <c r="M405" s="200"/>
      <c r="N405" s="201"/>
      <c r="O405" s="201"/>
      <c r="P405" s="201"/>
      <c r="Q405" s="201"/>
      <c r="R405" s="201"/>
      <c r="S405" s="201"/>
      <c r="T405" s="202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197" t="s">
        <v>158</v>
      </c>
      <c r="AU405" s="197" t="s">
        <v>81</v>
      </c>
      <c r="AV405" s="15" t="s">
        <v>74</v>
      </c>
      <c r="AW405" s="15" t="s">
        <v>31</v>
      </c>
      <c r="AX405" s="15" t="s">
        <v>69</v>
      </c>
      <c r="AY405" s="197" t="s">
        <v>147</v>
      </c>
    </row>
    <row r="406" s="13" customFormat="1">
      <c r="A406" s="13"/>
      <c r="B406" s="179"/>
      <c r="C406" s="13"/>
      <c r="D406" s="180" t="s">
        <v>158</v>
      </c>
      <c r="E406" s="181" t="s">
        <v>3</v>
      </c>
      <c r="F406" s="182" t="s">
        <v>678</v>
      </c>
      <c r="G406" s="13"/>
      <c r="H406" s="183">
        <v>153.18000000000001</v>
      </c>
      <c r="I406" s="184"/>
      <c r="J406" s="13"/>
      <c r="K406" s="13"/>
      <c r="L406" s="179"/>
      <c r="M406" s="185"/>
      <c r="N406" s="186"/>
      <c r="O406" s="186"/>
      <c r="P406" s="186"/>
      <c r="Q406" s="186"/>
      <c r="R406" s="186"/>
      <c r="S406" s="186"/>
      <c r="T406" s="18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81" t="s">
        <v>158</v>
      </c>
      <c r="AU406" s="181" t="s">
        <v>81</v>
      </c>
      <c r="AV406" s="13" t="s">
        <v>81</v>
      </c>
      <c r="AW406" s="13" t="s">
        <v>31</v>
      </c>
      <c r="AX406" s="13" t="s">
        <v>69</v>
      </c>
      <c r="AY406" s="181" t="s">
        <v>147</v>
      </c>
    </row>
    <row r="407" s="13" customFormat="1">
      <c r="A407" s="13"/>
      <c r="B407" s="179"/>
      <c r="C407" s="13"/>
      <c r="D407" s="180" t="s">
        <v>158</v>
      </c>
      <c r="E407" s="181" t="s">
        <v>3</v>
      </c>
      <c r="F407" s="182" t="s">
        <v>679</v>
      </c>
      <c r="G407" s="13"/>
      <c r="H407" s="183">
        <v>25.373000000000001</v>
      </c>
      <c r="I407" s="184"/>
      <c r="J407" s="13"/>
      <c r="K407" s="13"/>
      <c r="L407" s="179"/>
      <c r="M407" s="185"/>
      <c r="N407" s="186"/>
      <c r="O407" s="186"/>
      <c r="P407" s="186"/>
      <c r="Q407" s="186"/>
      <c r="R407" s="186"/>
      <c r="S407" s="186"/>
      <c r="T407" s="18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81" t="s">
        <v>158</v>
      </c>
      <c r="AU407" s="181" t="s">
        <v>81</v>
      </c>
      <c r="AV407" s="13" t="s">
        <v>81</v>
      </c>
      <c r="AW407" s="13" t="s">
        <v>31</v>
      </c>
      <c r="AX407" s="13" t="s">
        <v>69</v>
      </c>
      <c r="AY407" s="181" t="s">
        <v>147</v>
      </c>
    </row>
    <row r="408" s="13" customFormat="1">
      <c r="A408" s="13"/>
      <c r="B408" s="179"/>
      <c r="C408" s="13"/>
      <c r="D408" s="180" t="s">
        <v>158</v>
      </c>
      <c r="E408" s="181" t="s">
        <v>3</v>
      </c>
      <c r="F408" s="182" t="s">
        <v>680</v>
      </c>
      <c r="G408" s="13"/>
      <c r="H408" s="183">
        <v>0.92900000000000005</v>
      </c>
      <c r="I408" s="184"/>
      <c r="J408" s="13"/>
      <c r="K408" s="13"/>
      <c r="L408" s="179"/>
      <c r="M408" s="185"/>
      <c r="N408" s="186"/>
      <c r="O408" s="186"/>
      <c r="P408" s="186"/>
      <c r="Q408" s="186"/>
      <c r="R408" s="186"/>
      <c r="S408" s="186"/>
      <c r="T408" s="18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181" t="s">
        <v>158</v>
      </c>
      <c r="AU408" s="181" t="s">
        <v>81</v>
      </c>
      <c r="AV408" s="13" t="s">
        <v>81</v>
      </c>
      <c r="AW408" s="13" t="s">
        <v>31</v>
      </c>
      <c r="AX408" s="13" t="s">
        <v>69</v>
      </c>
      <c r="AY408" s="181" t="s">
        <v>147</v>
      </c>
    </row>
    <row r="409" s="14" customFormat="1">
      <c r="A409" s="14"/>
      <c r="B409" s="188"/>
      <c r="C409" s="14"/>
      <c r="D409" s="180" t="s">
        <v>158</v>
      </c>
      <c r="E409" s="189" t="s">
        <v>3</v>
      </c>
      <c r="F409" s="190" t="s">
        <v>170</v>
      </c>
      <c r="G409" s="14"/>
      <c r="H409" s="191">
        <v>179.482</v>
      </c>
      <c r="I409" s="192"/>
      <c r="J409" s="14"/>
      <c r="K409" s="14"/>
      <c r="L409" s="188"/>
      <c r="M409" s="193"/>
      <c r="N409" s="194"/>
      <c r="O409" s="194"/>
      <c r="P409" s="194"/>
      <c r="Q409" s="194"/>
      <c r="R409" s="194"/>
      <c r="S409" s="194"/>
      <c r="T409" s="195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189" t="s">
        <v>158</v>
      </c>
      <c r="AU409" s="189" t="s">
        <v>81</v>
      </c>
      <c r="AV409" s="14" t="s">
        <v>171</v>
      </c>
      <c r="AW409" s="14" t="s">
        <v>31</v>
      </c>
      <c r="AX409" s="14" t="s">
        <v>74</v>
      </c>
      <c r="AY409" s="189" t="s">
        <v>147</v>
      </c>
    </row>
    <row r="410" s="2" customFormat="1" ht="33" customHeight="1">
      <c r="A410" s="39"/>
      <c r="B410" s="160"/>
      <c r="C410" s="161" t="s">
        <v>681</v>
      </c>
      <c r="D410" s="161" t="s">
        <v>150</v>
      </c>
      <c r="E410" s="162" t="s">
        <v>682</v>
      </c>
      <c r="F410" s="163" t="s">
        <v>683</v>
      </c>
      <c r="G410" s="164" t="s">
        <v>78</v>
      </c>
      <c r="H410" s="165">
        <v>179.482</v>
      </c>
      <c r="I410" s="166"/>
      <c r="J410" s="167">
        <f>ROUND(I410*H410,2)</f>
        <v>0</v>
      </c>
      <c r="K410" s="163" t="s">
        <v>153</v>
      </c>
      <c r="L410" s="40"/>
      <c r="M410" s="168" t="s">
        <v>3</v>
      </c>
      <c r="N410" s="169" t="s">
        <v>40</v>
      </c>
      <c r="O410" s="73"/>
      <c r="P410" s="170">
        <f>O410*H410</f>
        <v>0</v>
      </c>
      <c r="Q410" s="170">
        <v>0.00020799999999999999</v>
      </c>
      <c r="R410" s="170">
        <f>Q410*H410</f>
        <v>0.037332255999999994</v>
      </c>
      <c r="S410" s="170">
        <v>0</v>
      </c>
      <c r="T410" s="171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172" t="s">
        <v>154</v>
      </c>
      <c r="AT410" s="172" t="s">
        <v>150</v>
      </c>
      <c r="AU410" s="172" t="s">
        <v>81</v>
      </c>
      <c r="AY410" s="20" t="s">
        <v>147</v>
      </c>
      <c r="BE410" s="173">
        <f>IF(N410="základní",J410,0)</f>
        <v>0</v>
      </c>
      <c r="BF410" s="173">
        <f>IF(N410="snížená",J410,0)</f>
        <v>0</v>
      </c>
      <c r="BG410" s="173">
        <f>IF(N410="zákl. přenesená",J410,0)</f>
        <v>0</v>
      </c>
      <c r="BH410" s="173">
        <f>IF(N410="sníž. přenesená",J410,0)</f>
        <v>0</v>
      </c>
      <c r="BI410" s="173">
        <f>IF(N410="nulová",J410,0)</f>
        <v>0</v>
      </c>
      <c r="BJ410" s="20" t="s">
        <v>74</v>
      </c>
      <c r="BK410" s="173">
        <f>ROUND(I410*H410,2)</f>
        <v>0</v>
      </c>
      <c r="BL410" s="20" t="s">
        <v>154</v>
      </c>
      <c r="BM410" s="172" t="s">
        <v>684</v>
      </c>
    </row>
    <row r="411" s="2" customFormat="1">
      <c r="A411" s="39"/>
      <c r="B411" s="40"/>
      <c r="C411" s="39"/>
      <c r="D411" s="174" t="s">
        <v>156</v>
      </c>
      <c r="E411" s="39"/>
      <c r="F411" s="175" t="s">
        <v>685</v>
      </c>
      <c r="G411" s="39"/>
      <c r="H411" s="39"/>
      <c r="I411" s="176"/>
      <c r="J411" s="39"/>
      <c r="K411" s="39"/>
      <c r="L411" s="40"/>
      <c r="M411" s="177"/>
      <c r="N411" s="178"/>
      <c r="O411" s="73"/>
      <c r="P411" s="73"/>
      <c r="Q411" s="73"/>
      <c r="R411" s="73"/>
      <c r="S411" s="73"/>
      <c r="T411" s="74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20" t="s">
        <v>156</v>
      </c>
      <c r="AU411" s="20" t="s">
        <v>81</v>
      </c>
    </row>
    <row r="412" s="2" customFormat="1" ht="37.8" customHeight="1">
      <c r="A412" s="39"/>
      <c r="B412" s="160"/>
      <c r="C412" s="161" t="s">
        <v>686</v>
      </c>
      <c r="D412" s="161" t="s">
        <v>150</v>
      </c>
      <c r="E412" s="162" t="s">
        <v>687</v>
      </c>
      <c r="F412" s="163" t="s">
        <v>688</v>
      </c>
      <c r="G412" s="164" t="s">
        <v>78</v>
      </c>
      <c r="H412" s="165">
        <v>179.482</v>
      </c>
      <c r="I412" s="166"/>
      <c r="J412" s="167">
        <f>ROUND(I412*H412,2)</f>
        <v>0</v>
      </c>
      <c r="K412" s="163" t="s">
        <v>153</v>
      </c>
      <c r="L412" s="40"/>
      <c r="M412" s="168" t="s">
        <v>3</v>
      </c>
      <c r="N412" s="169" t="s">
        <v>40</v>
      </c>
      <c r="O412" s="73"/>
      <c r="P412" s="170">
        <f>O412*H412</f>
        <v>0</v>
      </c>
      <c r="Q412" s="170">
        <v>0.00028499999999999999</v>
      </c>
      <c r="R412" s="170">
        <f>Q412*H412</f>
        <v>0.051152369999999996</v>
      </c>
      <c r="S412" s="170">
        <v>0</v>
      </c>
      <c r="T412" s="171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172" t="s">
        <v>154</v>
      </c>
      <c r="AT412" s="172" t="s">
        <v>150</v>
      </c>
      <c r="AU412" s="172" t="s">
        <v>81</v>
      </c>
      <c r="AY412" s="20" t="s">
        <v>147</v>
      </c>
      <c r="BE412" s="173">
        <f>IF(N412="základní",J412,0)</f>
        <v>0</v>
      </c>
      <c r="BF412" s="173">
        <f>IF(N412="snížená",J412,0)</f>
        <v>0</v>
      </c>
      <c r="BG412" s="173">
        <f>IF(N412="zákl. přenesená",J412,0)</f>
        <v>0</v>
      </c>
      <c r="BH412" s="173">
        <f>IF(N412="sníž. přenesená",J412,0)</f>
        <v>0</v>
      </c>
      <c r="BI412" s="173">
        <f>IF(N412="nulová",J412,0)</f>
        <v>0</v>
      </c>
      <c r="BJ412" s="20" t="s">
        <v>74</v>
      </c>
      <c r="BK412" s="173">
        <f>ROUND(I412*H412,2)</f>
        <v>0</v>
      </c>
      <c r="BL412" s="20" t="s">
        <v>154</v>
      </c>
      <c r="BM412" s="172" t="s">
        <v>689</v>
      </c>
    </row>
    <row r="413" s="2" customFormat="1">
      <c r="A413" s="39"/>
      <c r="B413" s="40"/>
      <c r="C413" s="39"/>
      <c r="D413" s="174" t="s">
        <v>156</v>
      </c>
      <c r="E413" s="39"/>
      <c r="F413" s="175" t="s">
        <v>690</v>
      </c>
      <c r="G413" s="39"/>
      <c r="H413" s="39"/>
      <c r="I413" s="176"/>
      <c r="J413" s="39"/>
      <c r="K413" s="39"/>
      <c r="L413" s="40"/>
      <c r="M413" s="177"/>
      <c r="N413" s="178"/>
      <c r="O413" s="73"/>
      <c r="P413" s="73"/>
      <c r="Q413" s="73"/>
      <c r="R413" s="73"/>
      <c r="S413" s="73"/>
      <c r="T413" s="74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20" t="s">
        <v>156</v>
      </c>
      <c r="AU413" s="20" t="s">
        <v>81</v>
      </c>
    </row>
    <row r="414" s="12" customFormat="1" ht="25.92" customHeight="1">
      <c r="A414" s="12"/>
      <c r="B414" s="147"/>
      <c r="C414" s="12"/>
      <c r="D414" s="148" t="s">
        <v>68</v>
      </c>
      <c r="E414" s="149" t="s">
        <v>691</v>
      </c>
      <c r="F414" s="149" t="s">
        <v>692</v>
      </c>
      <c r="G414" s="12"/>
      <c r="H414" s="12"/>
      <c r="I414" s="150"/>
      <c r="J414" s="151">
        <f>BK414</f>
        <v>0</v>
      </c>
      <c r="K414" s="12"/>
      <c r="L414" s="147"/>
      <c r="M414" s="152"/>
      <c r="N414" s="153"/>
      <c r="O414" s="153"/>
      <c r="P414" s="154">
        <f>SUM(P415:P418)</f>
        <v>0</v>
      </c>
      <c r="Q414" s="153"/>
      <c r="R414" s="154">
        <f>SUM(R415:R418)</f>
        <v>0</v>
      </c>
      <c r="S414" s="153"/>
      <c r="T414" s="155">
        <f>SUM(T415:T418)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148" t="s">
        <v>198</v>
      </c>
      <c r="AT414" s="156" t="s">
        <v>68</v>
      </c>
      <c r="AU414" s="156" t="s">
        <v>69</v>
      </c>
      <c r="AY414" s="148" t="s">
        <v>147</v>
      </c>
      <c r="BK414" s="157">
        <f>SUM(BK415:BK418)</f>
        <v>0</v>
      </c>
    </row>
    <row r="415" s="2" customFormat="1" ht="24.15" customHeight="1">
      <c r="A415" s="39"/>
      <c r="B415" s="160"/>
      <c r="C415" s="161" t="s">
        <v>693</v>
      </c>
      <c r="D415" s="161" t="s">
        <v>150</v>
      </c>
      <c r="E415" s="162" t="s">
        <v>694</v>
      </c>
      <c r="F415" s="163" t="s">
        <v>695</v>
      </c>
      <c r="G415" s="164" t="s">
        <v>696</v>
      </c>
      <c r="H415" s="165">
        <v>1</v>
      </c>
      <c r="I415" s="166"/>
      <c r="J415" s="167">
        <f>ROUND(I415*H415,2)</f>
        <v>0</v>
      </c>
      <c r="K415" s="163" t="s">
        <v>475</v>
      </c>
      <c r="L415" s="40"/>
      <c r="M415" s="168" t="s">
        <v>3</v>
      </c>
      <c r="N415" s="169" t="s">
        <v>40</v>
      </c>
      <c r="O415" s="73"/>
      <c r="P415" s="170">
        <f>O415*H415</f>
        <v>0</v>
      </c>
      <c r="Q415" s="170">
        <v>0</v>
      </c>
      <c r="R415" s="170">
        <f>Q415*H415</f>
        <v>0</v>
      </c>
      <c r="S415" s="170">
        <v>0</v>
      </c>
      <c r="T415" s="171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172" t="s">
        <v>171</v>
      </c>
      <c r="AT415" s="172" t="s">
        <v>150</v>
      </c>
      <c r="AU415" s="172" t="s">
        <v>74</v>
      </c>
      <c r="AY415" s="20" t="s">
        <v>147</v>
      </c>
      <c r="BE415" s="173">
        <f>IF(N415="základní",J415,0)</f>
        <v>0</v>
      </c>
      <c r="BF415" s="173">
        <f>IF(N415="snížená",J415,0)</f>
        <v>0</v>
      </c>
      <c r="BG415" s="173">
        <f>IF(N415="zákl. přenesená",J415,0)</f>
        <v>0</v>
      </c>
      <c r="BH415" s="173">
        <f>IF(N415="sníž. přenesená",J415,0)</f>
        <v>0</v>
      </c>
      <c r="BI415" s="173">
        <f>IF(N415="nulová",J415,0)</f>
        <v>0</v>
      </c>
      <c r="BJ415" s="20" t="s">
        <v>74</v>
      </c>
      <c r="BK415" s="173">
        <f>ROUND(I415*H415,2)</f>
        <v>0</v>
      </c>
      <c r="BL415" s="20" t="s">
        <v>171</v>
      </c>
      <c r="BM415" s="172" t="s">
        <v>697</v>
      </c>
    </row>
    <row r="416" s="2" customFormat="1" ht="24.15" customHeight="1">
      <c r="A416" s="39"/>
      <c r="B416" s="160"/>
      <c r="C416" s="161" t="s">
        <v>698</v>
      </c>
      <c r="D416" s="161" t="s">
        <v>150</v>
      </c>
      <c r="E416" s="162" t="s">
        <v>699</v>
      </c>
      <c r="F416" s="163" t="s">
        <v>700</v>
      </c>
      <c r="G416" s="164" t="s">
        <v>696</v>
      </c>
      <c r="H416" s="165">
        <v>1</v>
      </c>
      <c r="I416" s="166"/>
      <c r="J416" s="167">
        <f>ROUND(I416*H416,2)</f>
        <v>0</v>
      </c>
      <c r="K416" s="163" t="s">
        <v>475</v>
      </c>
      <c r="L416" s="40"/>
      <c r="M416" s="168" t="s">
        <v>3</v>
      </c>
      <c r="N416" s="169" t="s">
        <v>40</v>
      </c>
      <c r="O416" s="73"/>
      <c r="P416" s="170">
        <f>O416*H416</f>
        <v>0</v>
      </c>
      <c r="Q416" s="170">
        <v>0</v>
      </c>
      <c r="R416" s="170">
        <f>Q416*H416</f>
        <v>0</v>
      </c>
      <c r="S416" s="170">
        <v>0</v>
      </c>
      <c r="T416" s="171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172" t="s">
        <v>171</v>
      </c>
      <c r="AT416" s="172" t="s">
        <v>150</v>
      </c>
      <c r="AU416" s="172" t="s">
        <v>74</v>
      </c>
      <c r="AY416" s="20" t="s">
        <v>147</v>
      </c>
      <c r="BE416" s="173">
        <f>IF(N416="základní",J416,0)</f>
        <v>0</v>
      </c>
      <c r="BF416" s="173">
        <f>IF(N416="snížená",J416,0)</f>
        <v>0</v>
      </c>
      <c r="BG416" s="173">
        <f>IF(N416="zákl. přenesená",J416,0)</f>
        <v>0</v>
      </c>
      <c r="BH416" s="173">
        <f>IF(N416="sníž. přenesená",J416,0)</f>
        <v>0</v>
      </c>
      <c r="BI416" s="173">
        <f>IF(N416="nulová",J416,0)</f>
        <v>0</v>
      </c>
      <c r="BJ416" s="20" t="s">
        <v>74</v>
      </c>
      <c r="BK416" s="173">
        <f>ROUND(I416*H416,2)</f>
        <v>0</v>
      </c>
      <c r="BL416" s="20" t="s">
        <v>171</v>
      </c>
      <c r="BM416" s="172" t="s">
        <v>701</v>
      </c>
    </row>
    <row r="417" s="2" customFormat="1" ht="16.5" customHeight="1">
      <c r="A417" s="39"/>
      <c r="B417" s="160"/>
      <c r="C417" s="161" t="s">
        <v>702</v>
      </c>
      <c r="D417" s="161" t="s">
        <v>150</v>
      </c>
      <c r="E417" s="162" t="s">
        <v>703</v>
      </c>
      <c r="F417" s="163" t="s">
        <v>704</v>
      </c>
      <c r="G417" s="164" t="s">
        <v>696</v>
      </c>
      <c r="H417" s="165">
        <v>1</v>
      </c>
      <c r="I417" s="166"/>
      <c r="J417" s="167">
        <f>ROUND(I417*H417,2)</f>
        <v>0</v>
      </c>
      <c r="K417" s="163" t="s">
        <v>475</v>
      </c>
      <c r="L417" s="40"/>
      <c r="M417" s="168" t="s">
        <v>3</v>
      </c>
      <c r="N417" s="169" t="s">
        <v>40</v>
      </c>
      <c r="O417" s="73"/>
      <c r="P417" s="170">
        <f>O417*H417</f>
        <v>0</v>
      </c>
      <c r="Q417" s="170">
        <v>0</v>
      </c>
      <c r="R417" s="170">
        <f>Q417*H417</f>
        <v>0</v>
      </c>
      <c r="S417" s="170">
        <v>0</v>
      </c>
      <c r="T417" s="171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172" t="s">
        <v>171</v>
      </c>
      <c r="AT417" s="172" t="s">
        <v>150</v>
      </c>
      <c r="AU417" s="172" t="s">
        <v>74</v>
      </c>
      <c r="AY417" s="20" t="s">
        <v>147</v>
      </c>
      <c r="BE417" s="173">
        <f>IF(N417="základní",J417,0)</f>
        <v>0</v>
      </c>
      <c r="BF417" s="173">
        <f>IF(N417="snížená",J417,0)</f>
        <v>0</v>
      </c>
      <c r="BG417" s="173">
        <f>IF(N417="zákl. přenesená",J417,0)</f>
        <v>0</v>
      </c>
      <c r="BH417" s="173">
        <f>IF(N417="sníž. přenesená",J417,0)</f>
        <v>0</v>
      </c>
      <c r="BI417" s="173">
        <f>IF(N417="nulová",J417,0)</f>
        <v>0</v>
      </c>
      <c r="BJ417" s="20" t="s">
        <v>74</v>
      </c>
      <c r="BK417" s="173">
        <f>ROUND(I417*H417,2)</f>
        <v>0</v>
      </c>
      <c r="BL417" s="20" t="s">
        <v>171</v>
      </c>
      <c r="BM417" s="172" t="s">
        <v>705</v>
      </c>
    </row>
    <row r="418" s="2" customFormat="1" ht="16.5" customHeight="1">
      <c r="A418" s="39"/>
      <c r="B418" s="160"/>
      <c r="C418" s="161" t="s">
        <v>706</v>
      </c>
      <c r="D418" s="161" t="s">
        <v>150</v>
      </c>
      <c r="E418" s="162" t="s">
        <v>707</v>
      </c>
      <c r="F418" s="163" t="s">
        <v>708</v>
      </c>
      <c r="G418" s="164" t="s">
        <v>696</v>
      </c>
      <c r="H418" s="165">
        <v>1</v>
      </c>
      <c r="I418" s="166"/>
      <c r="J418" s="167">
        <f>ROUND(I418*H418,2)</f>
        <v>0</v>
      </c>
      <c r="K418" s="163" t="s">
        <v>475</v>
      </c>
      <c r="L418" s="40"/>
      <c r="M418" s="214" t="s">
        <v>3</v>
      </c>
      <c r="N418" s="215" t="s">
        <v>40</v>
      </c>
      <c r="O418" s="216"/>
      <c r="P418" s="217">
        <f>O418*H418</f>
        <v>0</v>
      </c>
      <c r="Q418" s="217">
        <v>0</v>
      </c>
      <c r="R418" s="217">
        <f>Q418*H418</f>
        <v>0</v>
      </c>
      <c r="S418" s="217">
        <v>0</v>
      </c>
      <c r="T418" s="218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172" t="s">
        <v>171</v>
      </c>
      <c r="AT418" s="172" t="s">
        <v>150</v>
      </c>
      <c r="AU418" s="172" t="s">
        <v>74</v>
      </c>
      <c r="AY418" s="20" t="s">
        <v>147</v>
      </c>
      <c r="BE418" s="173">
        <f>IF(N418="základní",J418,0)</f>
        <v>0</v>
      </c>
      <c r="BF418" s="173">
        <f>IF(N418="snížená",J418,0)</f>
        <v>0</v>
      </c>
      <c r="BG418" s="173">
        <f>IF(N418="zákl. přenesená",J418,0)</f>
        <v>0</v>
      </c>
      <c r="BH418" s="173">
        <f>IF(N418="sníž. přenesená",J418,0)</f>
        <v>0</v>
      </c>
      <c r="BI418" s="173">
        <f>IF(N418="nulová",J418,0)</f>
        <v>0</v>
      </c>
      <c r="BJ418" s="20" t="s">
        <v>74</v>
      </c>
      <c r="BK418" s="173">
        <f>ROUND(I418*H418,2)</f>
        <v>0</v>
      </c>
      <c r="BL418" s="20" t="s">
        <v>171</v>
      </c>
      <c r="BM418" s="172" t="s">
        <v>709</v>
      </c>
    </row>
    <row r="419" s="2" customFormat="1" ht="6.96" customHeight="1">
      <c r="A419" s="39"/>
      <c r="B419" s="56"/>
      <c r="C419" s="57"/>
      <c r="D419" s="57"/>
      <c r="E419" s="57"/>
      <c r="F419" s="57"/>
      <c r="G419" s="57"/>
      <c r="H419" s="57"/>
      <c r="I419" s="57"/>
      <c r="J419" s="57"/>
      <c r="K419" s="57"/>
      <c r="L419" s="40"/>
      <c r="M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</row>
  </sheetData>
  <autoFilter ref="C93:K418"/>
  <mergeCells count="6">
    <mergeCell ref="E7:H7"/>
    <mergeCell ref="E16:H16"/>
    <mergeCell ref="E25:H25"/>
    <mergeCell ref="E46:H46"/>
    <mergeCell ref="E86:H86"/>
    <mergeCell ref="L2:V2"/>
  </mergeCells>
  <hyperlinks>
    <hyperlink ref="F98" r:id="rId1" display="https://podminky.urs.cz/item/CS_URS_2025_02/968072244"/>
    <hyperlink ref="F101" r:id="rId2" display="https://podminky.urs.cz/item/CS_URS_2025_02/968072455"/>
    <hyperlink ref="F104" r:id="rId3" display="https://podminky.urs.cz/item/CS_URS_2025_02/968062456"/>
    <hyperlink ref="F109" r:id="rId4" display="https://podminky.urs.cz/item/CS_URS_2025_02/968062377"/>
    <hyperlink ref="F135" r:id="rId5" display="https://podminky.urs.cz/item/CS_URS_2025_02/978013191"/>
    <hyperlink ref="F143" r:id="rId6" display="https://podminky.urs.cz/item/CS_URS_2025_02/967031132"/>
    <hyperlink ref="F148" r:id="rId7" display="https://podminky.urs.cz/item/CS_URS_2025_02/764002851"/>
    <hyperlink ref="F156" r:id="rId8" display="https://podminky.urs.cz/item/CS_URS_2025_02/766691811"/>
    <hyperlink ref="F160" r:id="rId9" display="https://podminky.urs.cz/item/CS_URS_2025_02/997013211"/>
    <hyperlink ref="F162" r:id="rId10" display="https://podminky.urs.cz/item/CS_URS_2025_02/997013501"/>
    <hyperlink ref="F164" r:id="rId11" display="https://podminky.urs.cz/item/CS_URS_2025_02/997013509"/>
    <hyperlink ref="F167" r:id="rId12" display="https://podminky.urs.cz/item/CS_URS_2025_02/997013631"/>
    <hyperlink ref="F171" r:id="rId13" display="https://podminky.urs.cz/item/CS_URS_2025_02/310238211"/>
    <hyperlink ref="F177" r:id="rId14" display="https://podminky.urs.cz/item/CS_URS_2025_02/622143004"/>
    <hyperlink ref="F184" r:id="rId15" display="https://podminky.urs.cz/item/CS_URS_2025_02/622143005"/>
    <hyperlink ref="F191" r:id="rId16" display="https://podminky.urs.cz/item/CS_URS_2025_02/629991012"/>
    <hyperlink ref="F196" r:id="rId17" display="https://podminky.urs.cz/item/CS_URS_2025_02/632450121"/>
    <hyperlink ref="F199" r:id="rId18" display="https://podminky.urs.cz/item/CS_URS_2025_02/631351101"/>
    <hyperlink ref="F202" r:id="rId19" display="https://podminky.urs.cz/item/CS_URS_2025_02/631351102"/>
    <hyperlink ref="F204" r:id="rId20" display="https://podminky.urs.cz/item/CS_URS_2025_02/612325302"/>
    <hyperlink ref="F212" r:id="rId21" display="https://podminky.urs.cz/item/CS_URS_2025_02/622143004"/>
    <hyperlink ref="F219" r:id="rId22" display="https://podminky.urs.cz/item/CS_URS_2025_02/612325302"/>
    <hyperlink ref="F225" r:id="rId23" display="https://podminky.urs.cz/item/CS_URS_2025_02/612325225"/>
    <hyperlink ref="F228" r:id="rId24" display="https://podminky.urs.cz/item/CS_URS_2025_02/783823131"/>
    <hyperlink ref="F234" r:id="rId25" display="https://podminky.urs.cz/item/CS_URS_2025_02/783827121"/>
    <hyperlink ref="F237" r:id="rId26" display="https://podminky.urs.cz/item/CS_URS_2025_02/952901111"/>
    <hyperlink ref="F245" r:id="rId27" display="https://podminky.urs.cz/item/CS_URS_2025_02/946111113"/>
    <hyperlink ref="F249" r:id="rId28" display="https://podminky.urs.cz/item/CS_URS_2025_02/946111213"/>
    <hyperlink ref="F252" r:id="rId29" display="https://podminky.urs.cz/item/CS_URS_2025_02/946111813"/>
    <hyperlink ref="F255" r:id="rId30" display="https://podminky.urs.cz/item/CS_URS_2025_02/998018001"/>
    <hyperlink ref="F259" r:id="rId31" display="https://podminky.urs.cz/item/CS_URS_2025_02/998764121"/>
    <hyperlink ref="F261" r:id="rId32" display="https://podminky.urs.cz/item/CS_URS_2025_02/764216605"/>
    <hyperlink ref="F286" r:id="rId33" display="https://podminky.urs.cz/item/CS_URS_2025_02/764216602"/>
    <hyperlink ref="F307" r:id="rId34" display="https://podminky.urs.cz/item/CS_URS_2025_02/764216665"/>
    <hyperlink ref="F312" r:id="rId35" display="https://podminky.urs.cz/item/CS_URS_2025_02/764216667"/>
    <hyperlink ref="F316" r:id="rId36" display="https://podminky.urs.cz/item/CS_URS_2025_02/766694126"/>
    <hyperlink ref="F332" r:id="rId37" display="https://podminky.urs.cz/item/CS_URS_2025_02/766694116"/>
    <hyperlink ref="F348" r:id="rId38" display="https://podminky.urs.cz/item/CS_URS_2025_02/998766311"/>
    <hyperlink ref="F381" r:id="rId39" display="https://podminky.urs.cz/item/CS_URS_2025_02/998767311"/>
    <hyperlink ref="F385" r:id="rId40" display="https://podminky.urs.cz/item/CS_URS_2025_02/767649197"/>
    <hyperlink ref="F389" r:id="rId41" display="https://podminky.urs.cz/item/CS_URS_2025_02/783301401"/>
    <hyperlink ref="F391" r:id="rId42" display="https://podminky.urs.cz/item/CS_URS_2025_02/783306801"/>
    <hyperlink ref="F398" r:id="rId43" display="https://podminky.urs.cz/item/CS_URS_2025_02/783314101"/>
    <hyperlink ref="F400" r:id="rId44" display="https://podminky.urs.cz/item/CS_URS_2025_02/783327101"/>
    <hyperlink ref="F404" r:id="rId45" display="https://podminky.urs.cz/item/CS_URS_2025_02/784111001"/>
    <hyperlink ref="F411" r:id="rId46" display="https://podminky.urs.cz/item/CS_URS_2025_02/784181101"/>
    <hyperlink ref="F413" r:id="rId47" display="https://podminky.urs.cz/item/CS_URS_2025_02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21"/>
      <c r="C3" s="22"/>
      <c r="D3" s="22"/>
      <c r="E3" s="22"/>
      <c r="F3" s="22"/>
      <c r="G3" s="22"/>
      <c r="H3" s="23"/>
    </row>
    <row r="4" s="1" customFormat="1" ht="24.96" customHeight="1">
      <c r="B4" s="23"/>
      <c r="C4" s="24" t="s">
        <v>710</v>
      </c>
      <c r="H4" s="23"/>
    </row>
    <row r="5" s="1" customFormat="1" ht="12" customHeight="1">
      <c r="B5" s="23"/>
      <c r="C5" s="27" t="s">
        <v>14</v>
      </c>
      <c r="D5" s="37" t="s">
        <v>15</v>
      </c>
      <c r="E5" s="1"/>
      <c r="F5" s="1"/>
      <c r="H5" s="23"/>
    </row>
    <row r="6" s="1" customFormat="1" ht="36.96" customHeight="1">
      <c r="B6" s="23"/>
      <c r="C6" s="30" t="s">
        <v>17</v>
      </c>
      <c r="D6" s="31" t="s">
        <v>18</v>
      </c>
      <c r="E6" s="1"/>
      <c r="F6" s="1"/>
      <c r="H6" s="23"/>
    </row>
    <row r="7" s="1" customFormat="1" ht="16.5" customHeight="1">
      <c r="B7" s="23"/>
      <c r="C7" s="33" t="s">
        <v>23</v>
      </c>
      <c r="D7" s="65" t="str">
        <f>'Rekapitulace stavby'!AN8</f>
        <v>25. 8. 2025</v>
      </c>
      <c r="H7" s="23"/>
    </row>
    <row r="8" s="2" customFormat="1" ht="10.8" customHeight="1">
      <c r="A8" s="39"/>
      <c r="B8" s="40"/>
      <c r="C8" s="39"/>
      <c r="D8" s="39"/>
      <c r="E8" s="39"/>
      <c r="F8" s="39"/>
      <c r="G8" s="39"/>
      <c r="H8" s="40"/>
    </row>
    <row r="9" s="11" customFormat="1" ht="29.28" customHeight="1">
      <c r="A9" s="137"/>
      <c r="B9" s="138"/>
      <c r="C9" s="139" t="s">
        <v>50</v>
      </c>
      <c r="D9" s="140" t="s">
        <v>51</v>
      </c>
      <c r="E9" s="140" t="s">
        <v>134</v>
      </c>
      <c r="F9" s="141" t="s">
        <v>711</v>
      </c>
      <c r="G9" s="137"/>
      <c r="H9" s="138"/>
    </row>
    <row r="10" s="2" customFormat="1" ht="26.4" customHeight="1">
      <c r="A10" s="39"/>
      <c r="B10" s="40"/>
      <c r="C10" s="219" t="s">
        <v>15</v>
      </c>
      <c r="D10" s="219" t="s">
        <v>18</v>
      </c>
      <c r="E10" s="39"/>
      <c r="F10" s="39"/>
      <c r="G10" s="39"/>
      <c r="H10" s="40"/>
    </row>
    <row r="11" s="2" customFormat="1" ht="16.8" customHeight="1">
      <c r="A11" s="39"/>
      <c r="B11" s="40"/>
      <c r="C11" s="220" t="s">
        <v>712</v>
      </c>
      <c r="D11" s="221" t="s">
        <v>713</v>
      </c>
      <c r="E11" s="222" t="s">
        <v>78</v>
      </c>
      <c r="F11" s="223">
        <v>0</v>
      </c>
      <c r="G11" s="39"/>
      <c r="H11" s="40"/>
    </row>
    <row r="12" s="2" customFormat="1" ht="16.8" customHeight="1">
      <c r="A12" s="39"/>
      <c r="B12" s="40"/>
      <c r="C12" s="224" t="s">
        <v>3</v>
      </c>
      <c r="D12" s="224" t="s">
        <v>714</v>
      </c>
      <c r="E12" s="20" t="s">
        <v>3</v>
      </c>
      <c r="F12" s="225">
        <v>0</v>
      </c>
      <c r="G12" s="39"/>
      <c r="H12" s="40"/>
    </row>
    <row r="13" s="2" customFormat="1" ht="16.8" customHeight="1">
      <c r="A13" s="39"/>
      <c r="B13" s="40"/>
      <c r="C13" s="220" t="s">
        <v>715</v>
      </c>
      <c r="D13" s="221" t="s">
        <v>716</v>
      </c>
      <c r="E13" s="222" t="s">
        <v>78</v>
      </c>
      <c r="F13" s="223">
        <v>0</v>
      </c>
      <c r="G13" s="39"/>
      <c r="H13" s="40"/>
    </row>
    <row r="14" s="2" customFormat="1" ht="16.8" customHeight="1">
      <c r="A14" s="39"/>
      <c r="B14" s="40"/>
      <c r="C14" s="220" t="s">
        <v>717</v>
      </c>
      <c r="D14" s="221" t="s">
        <v>718</v>
      </c>
      <c r="E14" s="222" t="s">
        <v>78</v>
      </c>
      <c r="F14" s="223">
        <v>0</v>
      </c>
      <c r="G14" s="39"/>
      <c r="H14" s="40"/>
    </row>
    <row r="15" s="2" customFormat="1" ht="16.8" customHeight="1">
      <c r="A15" s="39"/>
      <c r="B15" s="40"/>
      <c r="C15" s="220" t="s">
        <v>719</v>
      </c>
      <c r="D15" s="221" t="s">
        <v>720</v>
      </c>
      <c r="E15" s="222" t="s">
        <v>78</v>
      </c>
      <c r="F15" s="223">
        <v>0</v>
      </c>
      <c r="G15" s="39"/>
      <c r="H15" s="40"/>
    </row>
    <row r="16" s="2" customFormat="1" ht="16.8" customHeight="1">
      <c r="A16" s="39"/>
      <c r="B16" s="40"/>
      <c r="C16" s="220" t="s">
        <v>721</v>
      </c>
      <c r="D16" s="221" t="s">
        <v>722</v>
      </c>
      <c r="E16" s="222" t="s">
        <v>78</v>
      </c>
      <c r="F16" s="223">
        <v>0</v>
      </c>
      <c r="G16" s="39"/>
      <c r="H16" s="40"/>
    </row>
    <row r="17" s="2" customFormat="1" ht="16.8" customHeight="1">
      <c r="A17" s="39"/>
      <c r="B17" s="40"/>
      <c r="C17" s="220" t="s">
        <v>723</v>
      </c>
      <c r="D17" s="221" t="s">
        <v>724</v>
      </c>
      <c r="E17" s="222" t="s">
        <v>78</v>
      </c>
      <c r="F17" s="223">
        <v>0</v>
      </c>
      <c r="G17" s="39"/>
      <c r="H17" s="40"/>
    </row>
    <row r="18" s="2" customFormat="1" ht="16.8" customHeight="1">
      <c r="A18" s="39"/>
      <c r="B18" s="40"/>
      <c r="C18" s="220" t="s">
        <v>725</v>
      </c>
      <c r="D18" s="221" t="s">
        <v>726</v>
      </c>
      <c r="E18" s="222" t="s">
        <v>78</v>
      </c>
      <c r="F18" s="223">
        <v>0</v>
      </c>
      <c r="G18" s="39"/>
      <c r="H18" s="40"/>
    </row>
    <row r="19" s="2" customFormat="1" ht="16.8" customHeight="1">
      <c r="A19" s="39"/>
      <c r="B19" s="40"/>
      <c r="C19" s="220" t="s">
        <v>727</v>
      </c>
      <c r="D19" s="221" t="s">
        <v>728</v>
      </c>
      <c r="E19" s="222" t="s">
        <v>78</v>
      </c>
      <c r="F19" s="223">
        <v>0</v>
      </c>
      <c r="G19" s="39"/>
      <c r="H19" s="40"/>
    </row>
    <row r="20" s="2" customFormat="1" ht="16.8" customHeight="1">
      <c r="A20" s="39"/>
      <c r="B20" s="40"/>
      <c r="C20" s="220" t="s">
        <v>105</v>
      </c>
      <c r="D20" s="221" t="s">
        <v>106</v>
      </c>
      <c r="E20" s="222" t="s">
        <v>84</v>
      </c>
      <c r="F20" s="223">
        <v>15.009</v>
      </c>
      <c r="G20" s="39"/>
      <c r="H20" s="40"/>
    </row>
    <row r="21" s="2" customFormat="1" ht="16.8" customHeight="1">
      <c r="A21" s="39"/>
      <c r="B21" s="40"/>
      <c r="C21" s="224" t="s">
        <v>3</v>
      </c>
      <c r="D21" s="224" t="s">
        <v>729</v>
      </c>
      <c r="E21" s="20" t="s">
        <v>3</v>
      </c>
      <c r="F21" s="225">
        <v>8.7449999999999992</v>
      </c>
      <c r="G21" s="39"/>
      <c r="H21" s="40"/>
    </row>
    <row r="22" s="2" customFormat="1" ht="16.8" customHeight="1">
      <c r="A22" s="39"/>
      <c r="B22" s="40"/>
      <c r="C22" s="224" t="s">
        <v>3</v>
      </c>
      <c r="D22" s="224" t="s">
        <v>730</v>
      </c>
      <c r="E22" s="20" t="s">
        <v>3</v>
      </c>
      <c r="F22" s="225">
        <v>6.2640000000000002</v>
      </c>
      <c r="G22" s="39"/>
      <c r="H22" s="40"/>
    </row>
    <row r="23" s="2" customFormat="1" ht="16.8" customHeight="1">
      <c r="A23" s="39"/>
      <c r="B23" s="40"/>
      <c r="C23" s="224" t="s">
        <v>3</v>
      </c>
      <c r="D23" s="224" t="s">
        <v>170</v>
      </c>
      <c r="E23" s="20" t="s">
        <v>3</v>
      </c>
      <c r="F23" s="225">
        <v>15.009</v>
      </c>
      <c r="G23" s="39"/>
      <c r="H23" s="40"/>
    </row>
    <row r="24" s="2" customFormat="1" ht="16.8" customHeight="1">
      <c r="A24" s="39"/>
      <c r="B24" s="40"/>
      <c r="C24" s="226" t="s">
        <v>731</v>
      </c>
      <c r="D24" s="39"/>
      <c r="E24" s="39"/>
      <c r="F24" s="39"/>
      <c r="G24" s="39"/>
      <c r="H24" s="40"/>
    </row>
    <row r="25" s="2" customFormat="1" ht="16.8" customHeight="1">
      <c r="A25" s="39"/>
      <c r="B25" s="40"/>
      <c r="C25" s="224" t="s">
        <v>308</v>
      </c>
      <c r="D25" s="224" t="s">
        <v>732</v>
      </c>
      <c r="E25" s="20" t="s">
        <v>78</v>
      </c>
      <c r="F25" s="225">
        <v>37.427999999999997</v>
      </c>
      <c r="G25" s="39"/>
      <c r="H25" s="40"/>
    </row>
    <row r="26" s="2" customFormat="1" ht="16.8" customHeight="1">
      <c r="A26" s="39"/>
      <c r="B26" s="40"/>
      <c r="C26" s="224" t="s">
        <v>308</v>
      </c>
      <c r="D26" s="224" t="s">
        <v>732</v>
      </c>
      <c r="E26" s="20" t="s">
        <v>78</v>
      </c>
      <c r="F26" s="225">
        <v>119.958</v>
      </c>
      <c r="G26" s="39"/>
      <c r="H26" s="40"/>
    </row>
    <row r="27" s="2" customFormat="1" ht="16.8" customHeight="1">
      <c r="A27" s="39"/>
      <c r="B27" s="40"/>
      <c r="C27" s="224" t="s">
        <v>337</v>
      </c>
      <c r="D27" s="224" t="s">
        <v>733</v>
      </c>
      <c r="E27" s="20" t="s">
        <v>78</v>
      </c>
      <c r="F27" s="225">
        <v>39.957999999999998</v>
      </c>
      <c r="G27" s="39"/>
      <c r="H27" s="40"/>
    </row>
    <row r="28" s="2" customFormat="1" ht="16.8" customHeight="1">
      <c r="A28" s="39"/>
      <c r="B28" s="40"/>
      <c r="C28" s="224" t="s">
        <v>673</v>
      </c>
      <c r="D28" s="224" t="s">
        <v>734</v>
      </c>
      <c r="E28" s="20" t="s">
        <v>78</v>
      </c>
      <c r="F28" s="225">
        <v>179.482</v>
      </c>
      <c r="G28" s="39"/>
      <c r="H28" s="40"/>
    </row>
    <row r="29" s="2" customFormat="1">
      <c r="A29" s="39"/>
      <c r="B29" s="40"/>
      <c r="C29" s="224" t="s">
        <v>199</v>
      </c>
      <c r="D29" s="224" t="s">
        <v>735</v>
      </c>
      <c r="E29" s="20" t="s">
        <v>78</v>
      </c>
      <c r="F29" s="225">
        <v>94.436000000000007</v>
      </c>
      <c r="G29" s="39"/>
      <c r="H29" s="40"/>
    </row>
    <row r="30" s="2" customFormat="1" ht="16.8" customHeight="1">
      <c r="A30" s="39"/>
      <c r="B30" s="40"/>
      <c r="C30" s="220" t="s">
        <v>87</v>
      </c>
      <c r="D30" s="221" t="s">
        <v>88</v>
      </c>
      <c r="E30" s="222" t="s">
        <v>84</v>
      </c>
      <c r="F30" s="223">
        <v>33.951999999999998</v>
      </c>
      <c r="G30" s="39"/>
      <c r="H30" s="40"/>
    </row>
    <row r="31" s="2" customFormat="1" ht="16.8" customHeight="1">
      <c r="A31" s="39"/>
      <c r="B31" s="40"/>
      <c r="C31" s="224" t="s">
        <v>3</v>
      </c>
      <c r="D31" s="224" t="s">
        <v>736</v>
      </c>
      <c r="E31" s="20" t="s">
        <v>3</v>
      </c>
      <c r="F31" s="225">
        <v>0</v>
      </c>
      <c r="G31" s="39"/>
      <c r="H31" s="40"/>
    </row>
    <row r="32" s="2" customFormat="1" ht="16.8" customHeight="1">
      <c r="A32" s="39"/>
      <c r="B32" s="40"/>
      <c r="C32" s="224" t="s">
        <v>3</v>
      </c>
      <c r="D32" s="224" t="s">
        <v>737</v>
      </c>
      <c r="E32" s="20" t="s">
        <v>3</v>
      </c>
      <c r="F32" s="225">
        <v>1.9450000000000001</v>
      </c>
      <c r="G32" s="39"/>
      <c r="H32" s="40"/>
    </row>
    <row r="33" s="2" customFormat="1" ht="16.8" customHeight="1">
      <c r="A33" s="39"/>
      <c r="B33" s="40"/>
      <c r="C33" s="224" t="s">
        <v>3</v>
      </c>
      <c r="D33" s="224" t="s">
        <v>738</v>
      </c>
      <c r="E33" s="20" t="s">
        <v>3</v>
      </c>
      <c r="F33" s="225">
        <v>0</v>
      </c>
      <c r="G33" s="39"/>
      <c r="H33" s="40"/>
    </row>
    <row r="34" s="2" customFormat="1" ht="16.8" customHeight="1">
      <c r="A34" s="39"/>
      <c r="B34" s="40"/>
      <c r="C34" s="224" t="s">
        <v>3</v>
      </c>
      <c r="D34" s="224" t="s">
        <v>739</v>
      </c>
      <c r="E34" s="20" t="s">
        <v>3</v>
      </c>
      <c r="F34" s="225">
        <v>1.865</v>
      </c>
      <c r="G34" s="39"/>
      <c r="H34" s="40"/>
    </row>
    <row r="35" s="2" customFormat="1" ht="16.8" customHeight="1">
      <c r="A35" s="39"/>
      <c r="B35" s="40"/>
      <c r="C35" s="224" t="s">
        <v>3</v>
      </c>
      <c r="D35" s="224" t="s">
        <v>740</v>
      </c>
      <c r="E35" s="20" t="s">
        <v>3</v>
      </c>
      <c r="F35" s="225">
        <v>0</v>
      </c>
      <c r="G35" s="39"/>
      <c r="H35" s="40"/>
    </row>
    <row r="36" s="2" customFormat="1" ht="16.8" customHeight="1">
      <c r="A36" s="39"/>
      <c r="B36" s="40"/>
      <c r="C36" s="224" t="s">
        <v>3</v>
      </c>
      <c r="D36" s="224" t="s">
        <v>741</v>
      </c>
      <c r="E36" s="20" t="s">
        <v>3</v>
      </c>
      <c r="F36" s="225">
        <v>1.2649999999999999</v>
      </c>
      <c r="G36" s="39"/>
      <c r="H36" s="40"/>
    </row>
    <row r="37" s="2" customFormat="1" ht="16.8" customHeight="1">
      <c r="A37" s="39"/>
      <c r="B37" s="40"/>
      <c r="C37" s="224" t="s">
        <v>3</v>
      </c>
      <c r="D37" s="224" t="s">
        <v>742</v>
      </c>
      <c r="E37" s="20" t="s">
        <v>3</v>
      </c>
      <c r="F37" s="225">
        <v>0</v>
      </c>
      <c r="G37" s="39"/>
      <c r="H37" s="40"/>
    </row>
    <row r="38" s="2" customFormat="1" ht="16.8" customHeight="1">
      <c r="A38" s="39"/>
      <c r="B38" s="40"/>
      <c r="C38" s="224" t="s">
        <v>3</v>
      </c>
      <c r="D38" s="224" t="s">
        <v>743</v>
      </c>
      <c r="E38" s="20" t="s">
        <v>3</v>
      </c>
      <c r="F38" s="225">
        <v>1.258</v>
      </c>
      <c r="G38" s="39"/>
      <c r="H38" s="40"/>
    </row>
    <row r="39" s="2" customFormat="1" ht="16.8" customHeight="1">
      <c r="A39" s="39"/>
      <c r="B39" s="40"/>
      <c r="C39" s="224" t="s">
        <v>3</v>
      </c>
      <c r="D39" s="224" t="s">
        <v>744</v>
      </c>
      <c r="E39" s="20" t="s">
        <v>3</v>
      </c>
      <c r="F39" s="225">
        <v>0</v>
      </c>
      <c r="G39" s="39"/>
      <c r="H39" s="40"/>
    </row>
    <row r="40" s="2" customFormat="1" ht="16.8" customHeight="1">
      <c r="A40" s="39"/>
      <c r="B40" s="40"/>
      <c r="C40" s="224" t="s">
        <v>3</v>
      </c>
      <c r="D40" s="224" t="s">
        <v>745</v>
      </c>
      <c r="E40" s="20" t="s">
        <v>3</v>
      </c>
      <c r="F40" s="225">
        <v>1.262</v>
      </c>
      <c r="G40" s="39"/>
      <c r="H40" s="40"/>
    </row>
    <row r="41" s="2" customFormat="1" ht="16.8" customHeight="1">
      <c r="A41" s="39"/>
      <c r="B41" s="40"/>
      <c r="C41" s="224" t="s">
        <v>3</v>
      </c>
      <c r="D41" s="224" t="s">
        <v>746</v>
      </c>
      <c r="E41" s="20" t="s">
        <v>3</v>
      </c>
      <c r="F41" s="225">
        <v>0</v>
      </c>
      <c r="G41" s="39"/>
      <c r="H41" s="40"/>
    </row>
    <row r="42" s="2" customFormat="1" ht="16.8" customHeight="1">
      <c r="A42" s="39"/>
      <c r="B42" s="40"/>
      <c r="C42" s="224" t="s">
        <v>3</v>
      </c>
      <c r="D42" s="224" t="s">
        <v>747</v>
      </c>
      <c r="E42" s="20" t="s">
        <v>3</v>
      </c>
      <c r="F42" s="225">
        <v>1.256</v>
      </c>
      <c r="G42" s="39"/>
      <c r="H42" s="40"/>
    </row>
    <row r="43" s="2" customFormat="1" ht="16.8" customHeight="1">
      <c r="A43" s="39"/>
      <c r="B43" s="40"/>
      <c r="C43" s="224" t="s">
        <v>3</v>
      </c>
      <c r="D43" s="224" t="s">
        <v>748</v>
      </c>
      <c r="E43" s="20" t="s">
        <v>3</v>
      </c>
      <c r="F43" s="225">
        <v>0</v>
      </c>
      <c r="G43" s="39"/>
      <c r="H43" s="40"/>
    </row>
    <row r="44" s="2" customFormat="1" ht="16.8" customHeight="1">
      <c r="A44" s="39"/>
      <c r="B44" s="40"/>
      <c r="C44" s="224" t="s">
        <v>3</v>
      </c>
      <c r="D44" s="224" t="s">
        <v>749</v>
      </c>
      <c r="E44" s="20" t="s">
        <v>3</v>
      </c>
      <c r="F44" s="225">
        <v>1.266</v>
      </c>
      <c r="G44" s="39"/>
      <c r="H44" s="40"/>
    </row>
    <row r="45" s="2" customFormat="1" ht="16.8" customHeight="1">
      <c r="A45" s="39"/>
      <c r="B45" s="40"/>
      <c r="C45" s="224" t="s">
        <v>3</v>
      </c>
      <c r="D45" s="224" t="s">
        <v>750</v>
      </c>
      <c r="E45" s="20" t="s">
        <v>3</v>
      </c>
      <c r="F45" s="225">
        <v>0</v>
      </c>
      <c r="G45" s="39"/>
      <c r="H45" s="40"/>
    </row>
    <row r="46" s="2" customFormat="1" ht="16.8" customHeight="1">
      <c r="A46" s="39"/>
      <c r="B46" s="40"/>
      <c r="C46" s="224" t="s">
        <v>3</v>
      </c>
      <c r="D46" s="224" t="s">
        <v>745</v>
      </c>
      <c r="E46" s="20" t="s">
        <v>3</v>
      </c>
      <c r="F46" s="225">
        <v>1.262</v>
      </c>
      <c r="G46" s="39"/>
      <c r="H46" s="40"/>
    </row>
    <row r="47" s="2" customFormat="1" ht="16.8" customHeight="1">
      <c r="A47" s="39"/>
      <c r="B47" s="40"/>
      <c r="C47" s="224" t="s">
        <v>3</v>
      </c>
      <c r="D47" s="224" t="s">
        <v>751</v>
      </c>
      <c r="E47" s="20" t="s">
        <v>3</v>
      </c>
      <c r="F47" s="225">
        <v>0</v>
      </c>
      <c r="G47" s="39"/>
      <c r="H47" s="40"/>
    </row>
    <row r="48" s="2" customFormat="1" ht="16.8" customHeight="1">
      <c r="A48" s="39"/>
      <c r="B48" s="40"/>
      <c r="C48" s="224" t="s">
        <v>3</v>
      </c>
      <c r="D48" s="224" t="s">
        <v>752</v>
      </c>
      <c r="E48" s="20" t="s">
        <v>3</v>
      </c>
      <c r="F48" s="225">
        <v>0.88</v>
      </c>
      <c r="G48" s="39"/>
      <c r="H48" s="40"/>
    </row>
    <row r="49" s="2" customFormat="1" ht="16.8" customHeight="1">
      <c r="A49" s="39"/>
      <c r="B49" s="40"/>
      <c r="C49" s="224" t="s">
        <v>3</v>
      </c>
      <c r="D49" s="224" t="s">
        <v>753</v>
      </c>
      <c r="E49" s="20" t="s">
        <v>3</v>
      </c>
      <c r="F49" s="225">
        <v>0</v>
      </c>
      <c r="G49" s="39"/>
      <c r="H49" s="40"/>
    </row>
    <row r="50" s="2" customFormat="1" ht="16.8" customHeight="1">
      <c r="A50" s="39"/>
      <c r="B50" s="40"/>
      <c r="C50" s="224" t="s">
        <v>3</v>
      </c>
      <c r="D50" s="224" t="s">
        <v>754</v>
      </c>
      <c r="E50" s="20" t="s">
        <v>3</v>
      </c>
      <c r="F50" s="225">
        <v>1.2569999999999999</v>
      </c>
      <c r="G50" s="39"/>
      <c r="H50" s="40"/>
    </row>
    <row r="51" s="2" customFormat="1" ht="16.8" customHeight="1">
      <c r="A51" s="39"/>
      <c r="B51" s="40"/>
      <c r="C51" s="224" t="s">
        <v>3</v>
      </c>
      <c r="D51" s="224" t="s">
        <v>755</v>
      </c>
      <c r="E51" s="20" t="s">
        <v>3</v>
      </c>
      <c r="F51" s="225">
        <v>0</v>
      </c>
      <c r="G51" s="39"/>
      <c r="H51" s="40"/>
    </row>
    <row r="52" s="2" customFormat="1" ht="16.8" customHeight="1">
      <c r="A52" s="39"/>
      <c r="B52" s="40"/>
      <c r="C52" s="224" t="s">
        <v>3</v>
      </c>
      <c r="D52" s="224" t="s">
        <v>756</v>
      </c>
      <c r="E52" s="20" t="s">
        <v>3</v>
      </c>
      <c r="F52" s="225">
        <v>1.2629999999999999</v>
      </c>
      <c r="G52" s="39"/>
      <c r="H52" s="40"/>
    </row>
    <row r="53" s="2" customFormat="1" ht="16.8" customHeight="1">
      <c r="A53" s="39"/>
      <c r="B53" s="40"/>
      <c r="C53" s="224" t="s">
        <v>3</v>
      </c>
      <c r="D53" s="224" t="s">
        <v>757</v>
      </c>
      <c r="E53" s="20" t="s">
        <v>3</v>
      </c>
      <c r="F53" s="225">
        <v>0</v>
      </c>
      <c r="G53" s="39"/>
      <c r="H53" s="40"/>
    </row>
    <row r="54" s="2" customFormat="1" ht="16.8" customHeight="1">
      <c r="A54" s="39"/>
      <c r="B54" s="40"/>
      <c r="C54" s="224" t="s">
        <v>3</v>
      </c>
      <c r="D54" s="224" t="s">
        <v>758</v>
      </c>
      <c r="E54" s="20" t="s">
        <v>3</v>
      </c>
      <c r="F54" s="225">
        <v>1.26</v>
      </c>
      <c r="G54" s="39"/>
      <c r="H54" s="40"/>
    </row>
    <row r="55" s="2" customFormat="1" ht="16.8" customHeight="1">
      <c r="A55" s="39"/>
      <c r="B55" s="40"/>
      <c r="C55" s="224" t="s">
        <v>3</v>
      </c>
      <c r="D55" s="224" t="s">
        <v>759</v>
      </c>
      <c r="E55" s="20" t="s">
        <v>3</v>
      </c>
      <c r="F55" s="225">
        <v>0</v>
      </c>
      <c r="G55" s="39"/>
      <c r="H55" s="40"/>
    </row>
    <row r="56" s="2" customFormat="1" ht="16.8" customHeight="1">
      <c r="A56" s="39"/>
      <c r="B56" s="40"/>
      <c r="C56" s="224" t="s">
        <v>3</v>
      </c>
      <c r="D56" s="224" t="s">
        <v>760</v>
      </c>
      <c r="E56" s="20" t="s">
        <v>3</v>
      </c>
      <c r="F56" s="225">
        <v>1.2529999999999999</v>
      </c>
      <c r="G56" s="39"/>
      <c r="H56" s="40"/>
    </row>
    <row r="57" s="2" customFormat="1" ht="16.8" customHeight="1">
      <c r="A57" s="39"/>
      <c r="B57" s="40"/>
      <c r="C57" s="224" t="s">
        <v>3</v>
      </c>
      <c r="D57" s="224" t="s">
        <v>761</v>
      </c>
      <c r="E57" s="20" t="s">
        <v>3</v>
      </c>
      <c r="F57" s="225">
        <v>0</v>
      </c>
      <c r="G57" s="39"/>
      <c r="H57" s="40"/>
    </row>
    <row r="58" s="2" customFormat="1" ht="16.8" customHeight="1">
      <c r="A58" s="39"/>
      <c r="B58" s="40"/>
      <c r="C58" s="224" t="s">
        <v>3</v>
      </c>
      <c r="D58" s="224" t="s">
        <v>762</v>
      </c>
      <c r="E58" s="20" t="s">
        <v>3</v>
      </c>
      <c r="F58" s="225">
        <v>1.2669999999999999</v>
      </c>
      <c r="G58" s="39"/>
      <c r="H58" s="40"/>
    </row>
    <row r="59" s="2" customFormat="1" ht="16.8" customHeight="1">
      <c r="A59" s="39"/>
      <c r="B59" s="40"/>
      <c r="C59" s="224" t="s">
        <v>3</v>
      </c>
      <c r="D59" s="224" t="s">
        <v>763</v>
      </c>
      <c r="E59" s="20" t="s">
        <v>3</v>
      </c>
      <c r="F59" s="225">
        <v>0</v>
      </c>
      <c r="G59" s="39"/>
      <c r="H59" s="40"/>
    </row>
    <row r="60" s="2" customFormat="1" ht="16.8" customHeight="1">
      <c r="A60" s="39"/>
      <c r="B60" s="40"/>
      <c r="C60" s="224" t="s">
        <v>3</v>
      </c>
      <c r="D60" s="224" t="s">
        <v>764</v>
      </c>
      <c r="E60" s="20" t="s">
        <v>3</v>
      </c>
      <c r="F60" s="225">
        <v>1.268</v>
      </c>
      <c r="G60" s="39"/>
      <c r="H60" s="40"/>
    </row>
    <row r="61" s="2" customFormat="1" ht="16.8" customHeight="1">
      <c r="A61" s="39"/>
      <c r="B61" s="40"/>
      <c r="C61" s="224" t="s">
        <v>3</v>
      </c>
      <c r="D61" s="224" t="s">
        <v>765</v>
      </c>
      <c r="E61" s="20" t="s">
        <v>3</v>
      </c>
      <c r="F61" s="225">
        <v>0</v>
      </c>
      <c r="G61" s="39"/>
      <c r="H61" s="40"/>
    </row>
    <row r="62" s="2" customFormat="1" ht="16.8" customHeight="1">
      <c r="A62" s="39"/>
      <c r="B62" s="40"/>
      <c r="C62" s="224" t="s">
        <v>3</v>
      </c>
      <c r="D62" s="224" t="s">
        <v>766</v>
      </c>
      <c r="E62" s="20" t="s">
        <v>3</v>
      </c>
      <c r="F62" s="225">
        <v>1.2849999999999999</v>
      </c>
      <c r="G62" s="39"/>
      <c r="H62" s="40"/>
    </row>
    <row r="63" s="2" customFormat="1" ht="16.8" customHeight="1">
      <c r="A63" s="39"/>
      <c r="B63" s="40"/>
      <c r="C63" s="224" t="s">
        <v>3</v>
      </c>
      <c r="D63" s="224" t="s">
        <v>767</v>
      </c>
      <c r="E63" s="20" t="s">
        <v>3</v>
      </c>
      <c r="F63" s="225">
        <v>0</v>
      </c>
      <c r="G63" s="39"/>
      <c r="H63" s="40"/>
    </row>
    <row r="64" s="2" customFormat="1" ht="16.8" customHeight="1">
      <c r="A64" s="39"/>
      <c r="B64" s="40"/>
      <c r="C64" s="224" t="s">
        <v>3</v>
      </c>
      <c r="D64" s="224" t="s">
        <v>760</v>
      </c>
      <c r="E64" s="20" t="s">
        <v>3</v>
      </c>
      <c r="F64" s="225">
        <v>1.2529999999999999</v>
      </c>
      <c r="G64" s="39"/>
      <c r="H64" s="40"/>
    </row>
    <row r="65" s="2" customFormat="1" ht="16.8" customHeight="1">
      <c r="A65" s="39"/>
      <c r="B65" s="40"/>
      <c r="C65" s="224" t="s">
        <v>3</v>
      </c>
      <c r="D65" s="224" t="s">
        <v>768</v>
      </c>
      <c r="E65" s="20" t="s">
        <v>3</v>
      </c>
      <c r="F65" s="225">
        <v>0</v>
      </c>
      <c r="G65" s="39"/>
      <c r="H65" s="40"/>
    </row>
    <row r="66" s="2" customFormat="1" ht="16.8" customHeight="1">
      <c r="A66" s="39"/>
      <c r="B66" s="40"/>
      <c r="C66" s="224" t="s">
        <v>3</v>
      </c>
      <c r="D66" s="224" t="s">
        <v>769</v>
      </c>
      <c r="E66" s="20" t="s">
        <v>3</v>
      </c>
      <c r="F66" s="225">
        <v>1.2749999999999999</v>
      </c>
      <c r="G66" s="39"/>
      <c r="H66" s="40"/>
    </row>
    <row r="67" s="2" customFormat="1" ht="16.8" customHeight="1">
      <c r="A67" s="39"/>
      <c r="B67" s="40"/>
      <c r="C67" s="224" t="s">
        <v>3</v>
      </c>
      <c r="D67" s="224" t="s">
        <v>770</v>
      </c>
      <c r="E67" s="20" t="s">
        <v>3</v>
      </c>
      <c r="F67" s="225">
        <v>0</v>
      </c>
      <c r="G67" s="39"/>
      <c r="H67" s="40"/>
    </row>
    <row r="68" s="2" customFormat="1" ht="16.8" customHeight="1">
      <c r="A68" s="39"/>
      <c r="B68" s="40"/>
      <c r="C68" s="224" t="s">
        <v>3</v>
      </c>
      <c r="D68" s="224" t="s">
        <v>771</v>
      </c>
      <c r="E68" s="20" t="s">
        <v>3</v>
      </c>
      <c r="F68" s="225">
        <v>1.264</v>
      </c>
      <c r="G68" s="39"/>
      <c r="H68" s="40"/>
    </row>
    <row r="69" s="2" customFormat="1" ht="16.8" customHeight="1">
      <c r="A69" s="39"/>
      <c r="B69" s="40"/>
      <c r="C69" s="224" t="s">
        <v>3</v>
      </c>
      <c r="D69" s="224" t="s">
        <v>772</v>
      </c>
      <c r="E69" s="20" t="s">
        <v>3</v>
      </c>
      <c r="F69" s="225">
        <v>0</v>
      </c>
      <c r="G69" s="39"/>
      <c r="H69" s="40"/>
    </row>
    <row r="70" s="2" customFormat="1" ht="16.8" customHeight="1">
      <c r="A70" s="39"/>
      <c r="B70" s="40"/>
      <c r="C70" s="224" t="s">
        <v>3</v>
      </c>
      <c r="D70" s="224" t="s">
        <v>773</v>
      </c>
      <c r="E70" s="20" t="s">
        <v>3</v>
      </c>
      <c r="F70" s="225">
        <v>1.274</v>
      </c>
      <c r="G70" s="39"/>
      <c r="H70" s="40"/>
    </row>
    <row r="71" s="2" customFormat="1" ht="16.8" customHeight="1">
      <c r="A71" s="39"/>
      <c r="B71" s="40"/>
      <c r="C71" s="224" t="s">
        <v>3</v>
      </c>
      <c r="D71" s="224" t="s">
        <v>774</v>
      </c>
      <c r="E71" s="20" t="s">
        <v>3</v>
      </c>
      <c r="F71" s="225">
        <v>0</v>
      </c>
      <c r="G71" s="39"/>
      <c r="H71" s="40"/>
    </row>
    <row r="72" s="2" customFormat="1" ht="16.8" customHeight="1">
      <c r="A72" s="39"/>
      <c r="B72" s="40"/>
      <c r="C72" s="224" t="s">
        <v>3</v>
      </c>
      <c r="D72" s="224" t="s">
        <v>775</v>
      </c>
      <c r="E72" s="20" t="s">
        <v>3</v>
      </c>
      <c r="F72" s="225">
        <v>1.55</v>
      </c>
      <c r="G72" s="39"/>
      <c r="H72" s="40"/>
    </row>
    <row r="73" s="2" customFormat="1" ht="16.8" customHeight="1">
      <c r="A73" s="39"/>
      <c r="B73" s="40"/>
      <c r="C73" s="224" t="s">
        <v>3</v>
      </c>
      <c r="D73" s="224" t="s">
        <v>776</v>
      </c>
      <c r="E73" s="20" t="s">
        <v>3</v>
      </c>
      <c r="F73" s="225">
        <v>0</v>
      </c>
      <c r="G73" s="39"/>
      <c r="H73" s="40"/>
    </row>
    <row r="74" s="2" customFormat="1" ht="16.8" customHeight="1">
      <c r="A74" s="39"/>
      <c r="B74" s="40"/>
      <c r="C74" s="224" t="s">
        <v>3</v>
      </c>
      <c r="D74" s="224" t="s">
        <v>777</v>
      </c>
      <c r="E74" s="20" t="s">
        <v>3</v>
      </c>
      <c r="F74" s="225">
        <v>1.5540000000000001</v>
      </c>
      <c r="G74" s="39"/>
      <c r="H74" s="40"/>
    </row>
    <row r="75" s="2" customFormat="1" ht="16.8" customHeight="1">
      <c r="A75" s="39"/>
      <c r="B75" s="40"/>
      <c r="C75" s="224" t="s">
        <v>3</v>
      </c>
      <c r="D75" s="224" t="s">
        <v>778</v>
      </c>
      <c r="E75" s="20" t="s">
        <v>3</v>
      </c>
      <c r="F75" s="225">
        <v>0</v>
      </c>
      <c r="G75" s="39"/>
      <c r="H75" s="40"/>
    </row>
    <row r="76" s="2" customFormat="1" ht="16.8" customHeight="1">
      <c r="A76" s="39"/>
      <c r="B76" s="40"/>
      <c r="C76" s="224" t="s">
        <v>3</v>
      </c>
      <c r="D76" s="224" t="s">
        <v>779</v>
      </c>
      <c r="E76" s="20" t="s">
        <v>3</v>
      </c>
      <c r="F76" s="225">
        <v>1.5520000000000001</v>
      </c>
      <c r="G76" s="39"/>
      <c r="H76" s="40"/>
    </row>
    <row r="77" s="2" customFormat="1" ht="16.8" customHeight="1">
      <c r="A77" s="39"/>
      <c r="B77" s="40"/>
      <c r="C77" s="224" t="s">
        <v>3</v>
      </c>
      <c r="D77" s="224" t="s">
        <v>780</v>
      </c>
      <c r="E77" s="20" t="s">
        <v>3</v>
      </c>
      <c r="F77" s="225">
        <v>0</v>
      </c>
      <c r="G77" s="39"/>
      <c r="H77" s="40"/>
    </row>
    <row r="78" s="2" customFormat="1" ht="16.8" customHeight="1">
      <c r="A78" s="39"/>
      <c r="B78" s="40"/>
      <c r="C78" s="224" t="s">
        <v>3</v>
      </c>
      <c r="D78" s="224" t="s">
        <v>779</v>
      </c>
      <c r="E78" s="20" t="s">
        <v>3</v>
      </c>
      <c r="F78" s="225">
        <v>1.5520000000000001</v>
      </c>
      <c r="G78" s="39"/>
      <c r="H78" s="40"/>
    </row>
    <row r="79" s="2" customFormat="1" ht="16.8" customHeight="1">
      <c r="A79" s="39"/>
      <c r="B79" s="40"/>
      <c r="C79" s="224" t="s">
        <v>3</v>
      </c>
      <c r="D79" s="224" t="s">
        <v>781</v>
      </c>
      <c r="E79" s="20" t="s">
        <v>3</v>
      </c>
      <c r="F79" s="225">
        <v>0</v>
      </c>
      <c r="G79" s="39"/>
      <c r="H79" s="40"/>
    </row>
    <row r="80" s="2" customFormat="1" ht="16.8" customHeight="1">
      <c r="A80" s="39"/>
      <c r="B80" s="40"/>
      <c r="C80" s="224" t="s">
        <v>3</v>
      </c>
      <c r="D80" s="224" t="s">
        <v>782</v>
      </c>
      <c r="E80" s="20" t="s">
        <v>3</v>
      </c>
      <c r="F80" s="225">
        <v>1.5660000000000001</v>
      </c>
      <c r="G80" s="39"/>
      <c r="H80" s="40"/>
    </row>
    <row r="81" s="2" customFormat="1" ht="16.8" customHeight="1">
      <c r="A81" s="39"/>
      <c r="B81" s="40"/>
      <c r="C81" s="224" t="s">
        <v>3</v>
      </c>
      <c r="D81" s="224" t="s">
        <v>170</v>
      </c>
      <c r="E81" s="20" t="s">
        <v>3</v>
      </c>
      <c r="F81" s="225">
        <v>33.951999999999998</v>
      </c>
      <c r="G81" s="39"/>
      <c r="H81" s="40"/>
    </row>
    <row r="82" s="2" customFormat="1" ht="16.8" customHeight="1">
      <c r="A82" s="39"/>
      <c r="B82" s="40"/>
      <c r="C82" s="226" t="s">
        <v>731</v>
      </c>
      <c r="D82" s="39"/>
      <c r="E82" s="39"/>
      <c r="F82" s="39"/>
      <c r="G82" s="39"/>
      <c r="H82" s="40"/>
    </row>
    <row r="83" s="2" customFormat="1" ht="16.8" customHeight="1">
      <c r="A83" s="39"/>
      <c r="B83" s="40"/>
      <c r="C83" s="224" t="s">
        <v>308</v>
      </c>
      <c r="D83" s="224" t="s">
        <v>732</v>
      </c>
      <c r="E83" s="20" t="s">
        <v>78</v>
      </c>
      <c r="F83" s="225">
        <v>37.427999999999997</v>
      </c>
      <c r="G83" s="39"/>
      <c r="H83" s="40"/>
    </row>
    <row r="84" s="2" customFormat="1" ht="16.8" customHeight="1">
      <c r="A84" s="39"/>
      <c r="B84" s="40"/>
      <c r="C84" s="224" t="s">
        <v>308</v>
      </c>
      <c r="D84" s="224" t="s">
        <v>732</v>
      </c>
      <c r="E84" s="20" t="s">
        <v>78</v>
      </c>
      <c r="F84" s="225">
        <v>119.958</v>
      </c>
      <c r="G84" s="39"/>
      <c r="H84" s="40"/>
    </row>
    <row r="85" s="2" customFormat="1" ht="16.8" customHeight="1">
      <c r="A85" s="39"/>
      <c r="B85" s="40"/>
      <c r="C85" s="224" t="s">
        <v>268</v>
      </c>
      <c r="D85" s="224" t="s">
        <v>783</v>
      </c>
      <c r="E85" s="20" t="s">
        <v>217</v>
      </c>
      <c r="F85" s="225">
        <v>174.09800000000001</v>
      </c>
      <c r="G85" s="39"/>
      <c r="H85" s="40"/>
    </row>
    <row r="86" s="2" customFormat="1" ht="16.8" customHeight="1">
      <c r="A86" s="39"/>
      <c r="B86" s="40"/>
      <c r="C86" s="224" t="s">
        <v>268</v>
      </c>
      <c r="D86" s="224" t="s">
        <v>783</v>
      </c>
      <c r="E86" s="20" t="s">
        <v>217</v>
      </c>
      <c r="F86" s="225">
        <v>174.09800000000001</v>
      </c>
      <c r="G86" s="39"/>
      <c r="H86" s="40"/>
    </row>
    <row r="87" s="2" customFormat="1" ht="16.8" customHeight="1">
      <c r="A87" s="39"/>
      <c r="B87" s="40"/>
      <c r="C87" s="224" t="s">
        <v>337</v>
      </c>
      <c r="D87" s="224" t="s">
        <v>733</v>
      </c>
      <c r="E87" s="20" t="s">
        <v>78</v>
      </c>
      <c r="F87" s="225">
        <v>39.957999999999998</v>
      </c>
      <c r="G87" s="39"/>
      <c r="H87" s="40"/>
    </row>
    <row r="88" s="2" customFormat="1" ht="16.8" customHeight="1">
      <c r="A88" s="39"/>
      <c r="B88" s="40"/>
      <c r="C88" s="224" t="s">
        <v>673</v>
      </c>
      <c r="D88" s="224" t="s">
        <v>734</v>
      </c>
      <c r="E88" s="20" t="s">
        <v>78</v>
      </c>
      <c r="F88" s="225">
        <v>179.482</v>
      </c>
      <c r="G88" s="39"/>
      <c r="H88" s="40"/>
    </row>
    <row r="89" s="2" customFormat="1" ht="16.8" customHeight="1">
      <c r="A89" s="39"/>
      <c r="B89" s="40"/>
      <c r="C89" s="224" t="s">
        <v>209</v>
      </c>
      <c r="D89" s="224" t="s">
        <v>784</v>
      </c>
      <c r="E89" s="20" t="s">
        <v>78</v>
      </c>
      <c r="F89" s="225">
        <v>43.524999999999999</v>
      </c>
      <c r="G89" s="39"/>
      <c r="H89" s="40"/>
    </row>
    <row r="90" s="2" customFormat="1">
      <c r="A90" s="39"/>
      <c r="B90" s="40"/>
      <c r="C90" s="224" t="s">
        <v>199</v>
      </c>
      <c r="D90" s="224" t="s">
        <v>735</v>
      </c>
      <c r="E90" s="20" t="s">
        <v>78</v>
      </c>
      <c r="F90" s="225">
        <v>94.436000000000007</v>
      </c>
      <c r="G90" s="39"/>
      <c r="H90" s="40"/>
    </row>
    <row r="91" s="2" customFormat="1" ht="16.8" customHeight="1">
      <c r="A91" s="39"/>
      <c r="B91" s="40"/>
      <c r="C91" s="224" t="s">
        <v>283</v>
      </c>
      <c r="D91" s="224" t="s">
        <v>284</v>
      </c>
      <c r="E91" s="20" t="s">
        <v>217</v>
      </c>
      <c r="F91" s="225">
        <v>191.50800000000001</v>
      </c>
      <c r="G91" s="39"/>
      <c r="H91" s="40"/>
    </row>
    <row r="92" s="2" customFormat="1" ht="16.8" customHeight="1">
      <c r="A92" s="39"/>
      <c r="B92" s="40"/>
      <c r="C92" s="220" t="s">
        <v>785</v>
      </c>
      <c r="D92" s="221" t="s">
        <v>786</v>
      </c>
      <c r="E92" s="222" t="s">
        <v>84</v>
      </c>
      <c r="F92" s="223">
        <v>0</v>
      </c>
      <c r="G92" s="39"/>
      <c r="H92" s="40"/>
    </row>
    <row r="93" s="2" customFormat="1" ht="16.8" customHeight="1">
      <c r="A93" s="39"/>
      <c r="B93" s="40"/>
      <c r="C93" s="220" t="s">
        <v>787</v>
      </c>
      <c r="D93" s="221" t="s">
        <v>788</v>
      </c>
      <c r="E93" s="222" t="s">
        <v>84</v>
      </c>
      <c r="F93" s="223">
        <v>0</v>
      </c>
      <c r="G93" s="39"/>
      <c r="H93" s="40"/>
    </row>
    <row r="94" s="2" customFormat="1" ht="16.8" customHeight="1">
      <c r="A94" s="39"/>
      <c r="B94" s="40"/>
      <c r="C94" s="224" t="s">
        <v>3</v>
      </c>
      <c r="D94" s="224" t="s">
        <v>789</v>
      </c>
      <c r="E94" s="20" t="s">
        <v>3</v>
      </c>
      <c r="F94" s="225">
        <v>0</v>
      </c>
      <c r="G94" s="39"/>
      <c r="H94" s="40"/>
    </row>
    <row r="95" s="2" customFormat="1" ht="16.8" customHeight="1">
      <c r="A95" s="39"/>
      <c r="B95" s="40"/>
      <c r="C95" s="224" t="s">
        <v>3</v>
      </c>
      <c r="D95" s="224" t="s">
        <v>790</v>
      </c>
      <c r="E95" s="20" t="s">
        <v>3</v>
      </c>
      <c r="F95" s="225">
        <v>0</v>
      </c>
      <c r="G95" s="39"/>
      <c r="H95" s="40"/>
    </row>
    <row r="96" s="2" customFormat="1" ht="16.8" customHeight="1">
      <c r="A96" s="39"/>
      <c r="B96" s="40"/>
      <c r="C96" s="224" t="s">
        <v>3</v>
      </c>
      <c r="D96" s="224" t="s">
        <v>791</v>
      </c>
      <c r="E96" s="20" t="s">
        <v>3</v>
      </c>
      <c r="F96" s="225">
        <v>0</v>
      </c>
      <c r="G96" s="39"/>
      <c r="H96" s="40"/>
    </row>
    <row r="97" s="2" customFormat="1" ht="16.8" customHeight="1">
      <c r="A97" s="39"/>
      <c r="B97" s="40"/>
      <c r="C97" s="224" t="s">
        <v>3</v>
      </c>
      <c r="D97" s="224" t="s">
        <v>792</v>
      </c>
      <c r="E97" s="20" t="s">
        <v>3</v>
      </c>
      <c r="F97" s="225">
        <v>0</v>
      </c>
      <c r="G97" s="39"/>
      <c r="H97" s="40"/>
    </row>
    <row r="98" s="2" customFormat="1" ht="16.8" customHeight="1">
      <c r="A98" s="39"/>
      <c r="B98" s="40"/>
      <c r="C98" s="224" t="s">
        <v>3</v>
      </c>
      <c r="D98" s="224" t="s">
        <v>785</v>
      </c>
      <c r="E98" s="20" t="s">
        <v>3</v>
      </c>
      <c r="F98" s="225">
        <v>0</v>
      </c>
      <c r="G98" s="39"/>
      <c r="H98" s="40"/>
    </row>
    <row r="99" s="2" customFormat="1" ht="16.8" customHeight="1">
      <c r="A99" s="39"/>
      <c r="B99" s="40"/>
      <c r="C99" s="224" t="s">
        <v>3</v>
      </c>
      <c r="D99" s="224" t="s">
        <v>170</v>
      </c>
      <c r="E99" s="20" t="s">
        <v>3</v>
      </c>
      <c r="F99" s="225">
        <v>0</v>
      </c>
      <c r="G99" s="39"/>
      <c r="H99" s="40"/>
    </row>
    <row r="100" s="2" customFormat="1" ht="16.8" customHeight="1">
      <c r="A100" s="39"/>
      <c r="B100" s="40"/>
      <c r="C100" s="220" t="s">
        <v>789</v>
      </c>
      <c r="D100" s="221" t="s">
        <v>793</v>
      </c>
      <c r="E100" s="222" t="s">
        <v>84</v>
      </c>
      <c r="F100" s="223">
        <v>0</v>
      </c>
      <c r="G100" s="39"/>
      <c r="H100" s="40"/>
    </row>
    <row r="101" s="2" customFormat="1" ht="16.8" customHeight="1">
      <c r="A101" s="39"/>
      <c r="B101" s="40"/>
      <c r="C101" s="220" t="s">
        <v>790</v>
      </c>
      <c r="D101" s="221" t="s">
        <v>794</v>
      </c>
      <c r="E101" s="222" t="s">
        <v>84</v>
      </c>
      <c r="F101" s="223">
        <v>0</v>
      </c>
      <c r="G101" s="39"/>
      <c r="H101" s="40"/>
    </row>
    <row r="102" s="2" customFormat="1" ht="16.8" customHeight="1">
      <c r="A102" s="39"/>
      <c r="B102" s="40"/>
      <c r="C102" s="220" t="s">
        <v>791</v>
      </c>
      <c r="D102" s="221" t="s">
        <v>795</v>
      </c>
      <c r="E102" s="222" t="s">
        <v>84</v>
      </c>
      <c r="F102" s="223">
        <v>0</v>
      </c>
      <c r="G102" s="39"/>
      <c r="H102" s="40"/>
    </row>
    <row r="103" s="2" customFormat="1" ht="16.8" customHeight="1">
      <c r="A103" s="39"/>
      <c r="B103" s="40"/>
      <c r="C103" s="220" t="s">
        <v>792</v>
      </c>
      <c r="D103" s="221" t="s">
        <v>796</v>
      </c>
      <c r="E103" s="222" t="s">
        <v>84</v>
      </c>
      <c r="F103" s="223">
        <v>0</v>
      </c>
      <c r="G103" s="39"/>
      <c r="H103" s="40"/>
    </row>
    <row r="104" s="2" customFormat="1" ht="16.8" customHeight="1">
      <c r="A104" s="39"/>
      <c r="B104" s="40"/>
      <c r="C104" s="220" t="s">
        <v>96</v>
      </c>
      <c r="D104" s="221" t="s">
        <v>97</v>
      </c>
      <c r="E104" s="222" t="s">
        <v>78</v>
      </c>
      <c r="F104" s="223">
        <v>8.1929999999999996</v>
      </c>
      <c r="G104" s="39"/>
      <c r="H104" s="40"/>
    </row>
    <row r="105" s="2" customFormat="1" ht="16.8" customHeight="1">
      <c r="A105" s="39"/>
      <c r="B105" s="40"/>
      <c r="C105" s="224" t="s">
        <v>3</v>
      </c>
      <c r="D105" s="224" t="s">
        <v>797</v>
      </c>
      <c r="E105" s="20" t="s">
        <v>3</v>
      </c>
      <c r="F105" s="225">
        <v>5.1420000000000003</v>
      </c>
      <c r="G105" s="39"/>
      <c r="H105" s="40"/>
    </row>
    <row r="106" s="2" customFormat="1" ht="16.8" customHeight="1">
      <c r="A106" s="39"/>
      <c r="B106" s="40"/>
      <c r="C106" s="224" t="s">
        <v>3</v>
      </c>
      <c r="D106" s="224" t="s">
        <v>798</v>
      </c>
      <c r="E106" s="20" t="s">
        <v>3</v>
      </c>
      <c r="F106" s="225">
        <v>3.0510000000000002</v>
      </c>
      <c r="G106" s="39"/>
      <c r="H106" s="40"/>
    </row>
    <row r="107" s="2" customFormat="1" ht="16.8" customHeight="1">
      <c r="A107" s="39"/>
      <c r="B107" s="40"/>
      <c r="C107" s="224" t="s">
        <v>3</v>
      </c>
      <c r="D107" s="224" t="s">
        <v>170</v>
      </c>
      <c r="E107" s="20" t="s">
        <v>3</v>
      </c>
      <c r="F107" s="225">
        <v>8.1929999999999996</v>
      </c>
      <c r="G107" s="39"/>
      <c r="H107" s="40"/>
    </row>
    <row r="108" s="2" customFormat="1" ht="16.8" customHeight="1">
      <c r="A108" s="39"/>
      <c r="B108" s="40"/>
      <c r="C108" s="226" t="s">
        <v>731</v>
      </c>
      <c r="D108" s="39"/>
      <c r="E108" s="39"/>
      <c r="F108" s="39"/>
      <c r="G108" s="39"/>
      <c r="H108" s="40"/>
    </row>
    <row r="109" s="2" customFormat="1" ht="16.8" customHeight="1">
      <c r="A109" s="39"/>
      <c r="B109" s="40"/>
      <c r="C109" s="224" t="s">
        <v>287</v>
      </c>
      <c r="D109" s="224" t="s">
        <v>799</v>
      </c>
      <c r="E109" s="20" t="s">
        <v>78</v>
      </c>
      <c r="F109" s="225">
        <v>105.605</v>
      </c>
      <c r="G109" s="39"/>
      <c r="H109" s="40"/>
    </row>
    <row r="110" s="2" customFormat="1" ht="16.8" customHeight="1">
      <c r="A110" s="39"/>
      <c r="B110" s="40"/>
      <c r="C110" s="224" t="s">
        <v>151</v>
      </c>
      <c r="D110" s="224" t="s">
        <v>800</v>
      </c>
      <c r="E110" s="20" t="s">
        <v>78</v>
      </c>
      <c r="F110" s="225">
        <v>8.1929999999999996</v>
      </c>
      <c r="G110" s="39"/>
      <c r="H110" s="40"/>
    </row>
    <row r="111" s="2" customFormat="1" ht="16.8" customHeight="1">
      <c r="A111" s="39"/>
      <c r="B111" s="40"/>
      <c r="C111" s="220" t="s">
        <v>76</v>
      </c>
      <c r="D111" s="221" t="s">
        <v>77</v>
      </c>
      <c r="E111" s="222" t="s">
        <v>78</v>
      </c>
      <c r="F111" s="223">
        <v>97.412000000000006</v>
      </c>
      <c r="G111" s="39"/>
      <c r="H111" s="40"/>
    </row>
    <row r="112" s="2" customFormat="1" ht="16.8" customHeight="1">
      <c r="A112" s="39"/>
      <c r="B112" s="40"/>
      <c r="C112" s="224" t="s">
        <v>3</v>
      </c>
      <c r="D112" s="224" t="s">
        <v>168</v>
      </c>
      <c r="E112" s="20" t="s">
        <v>3</v>
      </c>
      <c r="F112" s="225">
        <v>9.4039999999999999</v>
      </c>
      <c r="G112" s="39"/>
      <c r="H112" s="40"/>
    </row>
    <row r="113" s="2" customFormat="1" ht="16.8" customHeight="1">
      <c r="A113" s="39"/>
      <c r="B113" s="40"/>
      <c r="C113" s="224" t="s">
        <v>3</v>
      </c>
      <c r="D113" s="224" t="s">
        <v>169</v>
      </c>
      <c r="E113" s="20" t="s">
        <v>3</v>
      </c>
      <c r="F113" s="225">
        <v>6.7140000000000004</v>
      </c>
      <c r="G113" s="39"/>
      <c r="H113" s="40"/>
    </row>
    <row r="114" s="2" customFormat="1" ht="16.8" customHeight="1">
      <c r="A114" s="39"/>
      <c r="B114" s="40"/>
      <c r="C114" s="224" t="s">
        <v>3</v>
      </c>
      <c r="D114" s="224" t="s">
        <v>3</v>
      </c>
      <c r="E114" s="20" t="s">
        <v>3</v>
      </c>
      <c r="F114" s="225">
        <v>0</v>
      </c>
      <c r="G114" s="39"/>
      <c r="H114" s="40"/>
    </row>
    <row r="115" s="2" customFormat="1" ht="16.8" customHeight="1">
      <c r="A115" s="39"/>
      <c r="B115" s="40"/>
      <c r="C115" s="224" t="s">
        <v>3</v>
      </c>
      <c r="D115" s="224" t="s">
        <v>176</v>
      </c>
      <c r="E115" s="20" t="s">
        <v>3</v>
      </c>
      <c r="F115" s="225">
        <v>3.4660000000000002</v>
      </c>
      <c r="G115" s="39"/>
      <c r="H115" s="40"/>
    </row>
    <row r="116" s="2" customFormat="1" ht="16.8" customHeight="1">
      <c r="A116" s="39"/>
      <c r="B116" s="40"/>
      <c r="C116" s="224" t="s">
        <v>3</v>
      </c>
      <c r="D116" s="224" t="s">
        <v>177</v>
      </c>
      <c r="E116" s="20" t="s">
        <v>3</v>
      </c>
      <c r="F116" s="225">
        <v>3.448</v>
      </c>
      <c r="G116" s="39"/>
      <c r="H116" s="40"/>
    </row>
    <row r="117" s="2" customFormat="1" ht="16.8" customHeight="1">
      <c r="A117" s="39"/>
      <c r="B117" s="40"/>
      <c r="C117" s="224" t="s">
        <v>3</v>
      </c>
      <c r="D117" s="224" t="s">
        <v>178</v>
      </c>
      <c r="E117" s="20" t="s">
        <v>3</v>
      </c>
      <c r="F117" s="225">
        <v>2.9990000000000001</v>
      </c>
      <c r="G117" s="39"/>
      <c r="H117" s="40"/>
    </row>
    <row r="118" s="2" customFormat="1" ht="16.8" customHeight="1">
      <c r="A118" s="39"/>
      <c r="B118" s="40"/>
      <c r="C118" s="224" t="s">
        <v>3</v>
      </c>
      <c r="D118" s="224" t="s">
        <v>179</v>
      </c>
      <c r="E118" s="20" t="s">
        <v>3</v>
      </c>
      <c r="F118" s="225">
        <v>3.4449999999999998</v>
      </c>
      <c r="G118" s="39"/>
      <c r="H118" s="40"/>
    </row>
    <row r="119" s="2" customFormat="1" ht="16.8" customHeight="1">
      <c r="A119" s="39"/>
      <c r="B119" s="40"/>
      <c r="C119" s="224" t="s">
        <v>3</v>
      </c>
      <c r="D119" s="224" t="s">
        <v>180</v>
      </c>
      <c r="E119" s="20" t="s">
        <v>3</v>
      </c>
      <c r="F119" s="225">
        <v>3.4980000000000002</v>
      </c>
      <c r="G119" s="39"/>
      <c r="H119" s="40"/>
    </row>
    <row r="120" s="2" customFormat="1" ht="16.8" customHeight="1">
      <c r="A120" s="39"/>
      <c r="B120" s="40"/>
      <c r="C120" s="224" t="s">
        <v>3</v>
      </c>
      <c r="D120" s="224" t="s">
        <v>181</v>
      </c>
      <c r="E120" s="20" t="s">
        <v>3</v>
      </c>
      <c r="F120" s="225">
        <v>3.4809999999999999</v>
      </c>
      <c r="G120" s="39"/>
      <c r="H120" s="40"/>
    </row>
    <row r="121" s="2" customFormat="1" ht="16.8" customHeight="1">
      <c r="A121" s="39"/>
      <c r="B121" s="40"/>
      <c r="C121" s="224" t="s">
        <v>3</v>
      </c>
      <c r="D121" s="224" t="s">
        <v>801</v>
      </c>
      <c r="E121" s="20" t="s">
        <v>3</v>
      </c>
      <c r="F121" s="225">
        <v>1.3819999999999999</v>
      </c>
      <c r="G121" s="39"/>
      <c r="H121" s="40"/>
    </row>
    <row r="122" s="2" customFormat="1" ht="16.8" customHeight="1">
      <c r="A122" s="39"/>
      <c r="B122" s="40"/>
      <c r="C122" s="224" t="s">
        <v>3</v>
      </c>
      <c r="D122" s="224" t="s">
        <v>182</v>
      </c>
      <c r="E122" s="20" t="s">
        <v>3</v>
      </c>
      <c r="F122" s="225">
        <v>3.4489999999999998</v>
      </c>
      <c r="G122" s="39"/>
      <c r="H122" s="40"/>
    </row>
    <row r="123" s="2" customFormat="1" ht="16.8" customHeight="1">
      <c r="A123" s="39"/>
      <c r="B123" s="40"/>
      <c r="C123" s="224" t="s">
        <v>3</v>
      </c>
      <c r="D123" s="224" t="s">
        <v>183</v>
      </c>
      <c r="E123" s="20" t="s">
        <v>3</v>
      </c>
      <c r="F123" s="225">
        <v>3.4569999999999999</v>
      </c>
      <c r="G123" s="39"/>
      <c r="H123" s="40"/>
    </row>
    <row r="124" s="2" customFormat="1" ht="16.8" customHeight="1">
      <c r="A124" s="39"/>
      <c r="B124" s="40"/>
      <c r="C124" s="224" t="s">
        <v>3</v>
      </c>
      <c r="D124" s="224" t="s">
        <v>184</v>
      </c>
      <c r="E124" s="20" t="s">
        <v>3</v>
      </c>
      <c r="F124" s="225">
        <v>3.4500000000000002</v>
      </c>
      <c r="G124" s="39"/>
      <c r="H124" s="40"/>
    </row>
    <row r="125" s="2" customFormat="1" ht="16.8" customHeight="1">
      <c r="A125" s="39"/>
      <c r="B125" s="40"/>
      <c r="C125" s="224" t="s">
        <v>3</v>
      </c>
      <c r="D125" s="224" t="s">
        <v>185</v>
      </c>
      <c r="E125" s="20" t="s">
        <v>3</v>
      </c>
      <c r="F125" s="225">
        <v>3.4460000000000002</v>
      </c>
      <c r="G125" s="39"/>
      <c r="H125" s="40"/>
    </row>
    <row r="126" s="2" customFormat="1" ht="16.8" customHeight="1">
      <c r="A126" s="39"/>
      <c r="B126" s="40"/>
      <c r="C126" s="224" t="s">
        <v>3</v>
      </c>
      <c r="D126" s="224" t="s">
        <v>186</v>
      </c>
      <c r="E126" s="20" t="s">
        <v>3</v>
      </c>
      <c r="F126" s="225">
        <v>3.464</v>
      </c>
      <c r="G126" s="39"/>
      <c r="H126" s="40"/>
    </row>
    <row r="127" s="2" customFormat="1" ht="16.8" customHeight="1">
      <c r="A127" s="39"/>
      <c r="B127" s="40"/>
      <c r="C127" s="224" t="s">
        <v>3</v>
      </c>
      <c r="D127" s="224" t="s">
        <v>187</v>
      </c>
      <c r="E127" s="20" t="s">
        <v>3</v>
      </c>
      <c r="F127" s="225">
        <v>3.4740000000000002</v>
      </c>
      <c r="G127" s="39"/>
      <c r="H127" s="40"/>
    </row>
    <row r="128" s="2" customFormat="1" ht="16.8" customHeight="1">
      <c r="A128" s="39"/>
      <c r="B128" s="40"/>
      <c r="C128" s="224" t="s">
        <v>3</v>
      </c>
      <c r="D128" s="224" t="s">
        <v>188</v>
      </c>
      <c r="E128" s="20" t="s">
        <v>3</v>
      </c>
      <c r="F128" s="225">
        <v>3.5430000000000001</v>
      </c>
      <c r="G128" s="39"/>
      <c r="H128" s="40"/>
    </row>
    <row r="129" s="2" customFormat="1" ht="16.8" customHeight="1">
      <c r="A129" s="39"/>
      <c r="B129" s="40"/>
      <c r="C129" s="224" t="s">
        <v>3</v>
      </c>
      <c r="D129" s="224" t="s">
        <v>189</v>
      </c>
      <c r="E129" s="20" t="s">
        <v>3</v>
      </c>
      <c r="F129" s="225">
        <v>3.4620000000000002</v>
      </c>
      <c r="G129" s="39"/>
      <c r="H129" s="40"/>
    </row>
    <row r="130" s="2" customFormat="1" ht="16.8" customHeight="1">
      <c r="A130" s="39"/>
      <c r="B130" s="40"/>
      <c r="C130" s="224" t="s">
        <v>3</v>
      </c>
      <c r="D130" s="224" t="s">
        <v>190</v>
      </c>
      <c r="E130" s="20" t="s">
        <v>3</v>
      </c>
      <c r="F130" s="225">
        <v>3.516</v>
      </c>
      <c r="G130" s="39"/>
      <c r="H130" s="40"/>
    </row>
    <row r="131" s="2" customFormat="1" ht="16.8" customHeight="1">
      <c r="A131" s="39"/>
      <c r="B131" s="40"/>
      <c r="C131" s="224" t="s">
        <v>3</v>
      </c>
      <c r="D131" s="224" t="s">
        <v>191</v>
      </c>
      <c r="E131" s="20" t="s">
        <v>3</v>
      </c>
      <c r="F131" s="225">
        <v>3.5049999999999999</v>
      </c>
      <c r="G131" s="39"/>
      <c r="H131" s="40"/>
    </row>
    <row r="132" s="2" customFormat="1" ht="16.8" customHeight="1">
      <c r="A132" s="39"/>
      <c r="B132" s="40"/>
      <c r="C132" s="224" t="s">
        <v>3</v>
      </c>
      <c r="D132" s="224" t="s">
        <v>192</v>
      </c>
      <c r="E132" s="20" t="s">
        <v>3</v>
      </c>
      <c r="F132" s="225">
        <v>3.4980000000000002</v>
      </c>
      <c r="G132" s="39"/>
      <c r="H132" s="40"/>
    </row>
    <row r="133" s="2" customFormat="1" ht="16.8" customHeight="1">
      <c r="A133" s="39"/>
      <c r="B133" s="40"/>
      <c r="C133" s="224" t="s">
        <v>3</v>
      </c>
      <c r="D133" s="224" t="s">
        <v>193</v>
      </c>
      <c r="E133" s="20" t="s">
        <v>3</v>
      </c>
      <c r="F133" s="225">
        <v>4.2279999999999998</v>
      </c>
      <c r="G133" s="39"/>
      <c r="H133" s="40"/>
    </row>
    <row r="134" s="2" customFormat="1" ht="16.8" customHeight="1">
      <c r="A134" s="39"/>
      <c r="B134" s="40"/>
      <c r="C134" s="224" t="s">
        <v>3</v>
      </c>
      <c r="D134" s="224" t="s">
        <v>194</v>
      </c>
      <c r="E134" s="20" t="s">
        <v>3</v>
      </c>
      <c r="F134" s="225">
        <v>4.2530000000000001</v>
      </c>
      <c r="G134" s="39"/>
      <c r="H134" s="40"/>
    </row>
    <row r="135" s="2" customFormat="1" ht="16.8" customHeight="1">
      <c r="A135" s="39"/>
      <c r="B135" s="40"/>
      <c r="C135" s="224" t="s">
        <v>3</v>
      </c>
      <c r="D135" s="224" t="s">
        <v>195</v>
      </c>
      <c r="E135" s="20" t="s">
        <v>3</v>
      </c>
      <c r="F135" s="225">
        <v>4.2480000000000002</v>
      </c>
      <c r="G135" s="39"/>
      <c r="H135" s="40"/>
    </row>
    <row r="136" s="2" customFormat="1" ht="16.8" customHeight="1">
      <c r="A136" s="39"/>
      <c r="B136" s="40"/>
      <c r="C136" s="224" t="s">
        <v>3</v>
      </c>
      <c r="D136" s="224" t="s">
        <v>196</v>
      </c>
      <c r="E136" s="20" t="s">
        <v>3</v>
      </c>
      <c r="F136" s="225">
        <v>4.2910000000000004</v>
      </c>
      <c r="G136" s="39"/>
      <c r="H136" s="40"/>
    </row>
    <row r="137" s="2" customFormat="1" ht="16.8" customHeight="1">
      <c r="A137" s="39"/>
      <c r="B137" s="40"/>
      <c r="C137" s="224" t="s">
        <v>3</v>
      </c>
      <c r="D137" s="224" t="s">
        <v>197</v>
      </c>
      <c r="E137" s="20" t="s">
        <v>3</v>
      </c>
      <c r="F137" s="225">
        <v>4.2910000000000004</v>
      </c>
      <c r="G137" s="39"/>
      <c r="H137" s="40"/>
    </row>
    <row r="138" s="2" customFormat="1" ht="16.8" customHeight="1">
      <c r="A138" s="39"/>
      <c r="B138" s="40"/>
      <c r="C138" s="224" t="s">
        <v>3</v>
      </c>
      <c r="D138" s="224" t="s">
        <v>170</v>
      </c>
      <c r="E138" s="20" t="s">
        <v>3</v>
      </c>
      <c r="F138" s="225">
        <v>97.412000000000006</v>
      </c>
      <c r="G138" s="39"/>
      <c r="H138" s="40"/>
    </row>
    <row r="139" s="2" customFormat="1" ht="16.8" customHeight="1">
      <c r="A139" s="39"/>
      <c r="B139" s="40"/>
      <c r="C139" s="224" t="s">
        <v>3</v>
      </c>
      <c r="D139" s="224" t="s">
        <v>3</v>
      </c>
      <c r="E139" s="20" t="s">
        <v>3</v>
      </c>
      <c r="F139" s="225">
        <v>0</v>
      </c>
      <c r="G139" s="39"/>
      <c r="H139" s="40"/>
    </row>
    <row r="140" s="2" customFormat="1" ht="16.8" customHeight="1">
      <c r="A140" s="39"/>
      <c r="B140" s="40"/>
      <c r="C140" s="224" t="s">
        <v>3</v>
      </c>
      <c r="D140" s="224" t="s">
        <v>3</v>
      </c>
      <c r="E140" s="20" t="s">
        <v>3</v>
      </c>
      <c r="F140" s="225">
        <v>0</v>
      </c>
      <c r="G140" s="39"/>
      <c r="H140" s="40"/>
    </row>
    <row r="141" s="2" customFormat="1" ht="16.8" customHeight="1">
      <c r="A141" s="39"/>
      <c r="B141" s="40"/>
      <c r="C141" s="224" t="s">
        <v>3</v>
      </c>
      <c r="D141" s="224" t="s">
        <v>3</v>
      </c>
      <c r="E141" s="20" t="s">
        <v>3</v>
      </c>
      <c r="F141" s="225">
        <v>0</v>
      </c>
      <c r="G141" s="39"/>
      <c r="H141" s="40"/>
    </row>
    <row r="142" s="2" customFormat="1" ht="16.8" customHeight="1">
      <c r="A142" s="39"/>
      <c r="B142" s="40"/>
      <c r="C142" s="224" t="s">
        <v>3</v>
      </c>
      <c r="D142" s="224" t="s">
        <v>3</v>
      </c>
      <c r="E142" s="20" t="s">
        <v>3</v>
      </c>
      <c r="F142" s="225">
        <v>0</v>
      </c>
      <c r="G142" s="39"/>
      <c r="H142" s="40"/>
    </row>
    <row r="143" s="2" customFormat="1" ht="16.8" customHeight="1">
      <c r="A143" s="39"/>
      <c r="B143" s="40"/>
      <c r="C143" s="224" t="s">
        <v>3</v>
      </c>
      <c r="D143" s="224" t="s">
        <v>3</v>
      </c>
      <c r="E143" s="20" t="s">
        <v>3</v>
      </c>
      <c r="F143" s="225">
        <v>0</v>
      </c>
      <c r="G143" s="39"/>
      <c r="H143" s="40"/>
    </row>
    <row r="144" s="2" customFormat="1" ht="16.8" customHeight="1">
      <c r="A144" s="39"/>
      <c r="B144" s="40"/>
      <c r="C144" s="224" t="s">
        <v>3</v>
      </c>
      <c r="D144" s="224" t="s">
        <v>69</v>
      </c>
      <c r="E144" s="20" t="s">
        <v>3</v>
      </c>
      <c r="F144" s="225">
        <v>0</v>
      </c>
      <c r="G144" s="39"/>
      <c r="H144" s="40"/>
    </row>
    <row r="145" s="2" customFormat="1" ht="16.8" customHeight="1">
      <c r="A145" s="39"/>
      <c r="B145" s="40"/>
      <c r="C145" s="226" t="s">
        <v>731</v>
      </c>
      <c r="D145" s="39"/>
      <c r="E145" s="39"/>
      <c r="F145" s="39"/>
      <c r="G145" s="39"/>
      <c r="H145" s="40"/>
    </row>
    <row r="146" s="2" customFormat="1" ht="16.8" customHeight="1">
      <c r="A146" s="39"/>
      <c r="B146" s="40"/>
      <c r="C146" s="224" t="s">
        <v>287</v>
      </c>
      <c r="D146" s="224" t="s">
        <v>799</v>
      </c>
      <c r="E146" s="20" t="s">
        <v>78</v>
      </c>
      <c r="F146" s="225">
        <v>105.605</v>
      </c>
      <c r="G146" s="39"/>
      <c r="H146" s="40"/>
    </row>
    <row r="147" s="2" customFormat="1" ht="16.8" customHeight="1">
      <c r="A147" s="39"/>
      <c r="B147" s="40"/>
      <c r="C147" s="220" t="s">
        <v>90</v>
      </c>
      <c r="D147" s="221" t="s">
        <v>91</v>
      </c>
      <c r="E147" s="222" t="s">
        <v>78</v>
      </c>
      <c r="F147" s="223">
        <v>-53.887</v>
      </c>
      <c r="G147" s="39"/>
      <c r="H147" s="40"/>
    </row>
    <row r="148" s="2" customFormat="1" ht="16.8" customHeight="1">
      <c r="A148" s="39"/>
      <c r="B148" s="40"/>
      <c r="C148" s="224" t="s">
        <v>3</v>
      </c>
      <c r="D148" s="224" t="s">
        <v>802</v>
      </c>
      <c r="E148" s="20" t="s">
        <v>3</v>
      </c>
      <c r="F148" s="225">
        <v>0</v>
      </c>
      <c r="G148" s="39"/>
      <c r="H148" s="40"/>
    </row>
    <row r="149" s="2" customFormat="1" ht="16.8" customHeight="1">
      <c r="A149" s="39"/>
      <c r="B149" s="40"/>
      <c r="C149" s="224" t="s">
        <v>3</v>
      </c>
      <c r="D149" s="224" t="s">
        <v>803</v>
      </c>
      <c r="E149" s="20" t="s">
        <v>3</v>
      </c>
      <c r="F149" s="225">
        <v>0</v>
      </c>
      <c r="G149" s="39"/>
      <c r="H149" s="40"/>
    </row>
    <row r="150" s="2" customFormat="1" ht="16.8" customHeight="1">
      <c r="A150" s="39"/>
      <c r="B150" s="40"/>
      <c r="C150" s="224" t="s">
        <v>3</v>
      </c>
      <c r="D150" s="224" t="s">
        <v>804</v>
      </c>
      <c r="E150" s="20" t="s">
        <v>3</v>
      </c>
      <c r="F150" s="225">
        <v>-97.412000000000006</v>
      </c>
      <c r="G150" s="39"/>
      <c r="H150" s="40"/>
    </row>
    <row r="151" s="2" customFormat="1" ht="16.8" customHeight="1">
      <c r="A151" s="39"/>
      <c r="B151" s="40"/>
      <c r="C151" s="224" t="s">
        <v>3</v>
      </c>
      <c r="D151" s="224" t="s">
        <v>805</v>
      </c>
      <c r="E151" s="20" t="s">
        <v>3</v>
      </c>
      <c r="F151" s="225">
        <v>0</v>
      </c>
      <c r="G151" s="39"/>
      <c r="H151" s="40"/>
    </row>
    <row r="152" s="2" customFormat="1" ht="16.8" customHeight="1">
      <c r="A152" s="39"/>
      <c r="B152" s="40"/>
      <c r="C152" s="224" t="s">
        <v>3</v>
      </c>
      <c r="D152" s="224" t="s">
        <v>806</v>
      </c>
      <c r="E152" s="20" t="s">
        <v>3</v>
      </c>
      <c r="F152" s="225">
        <v>43.524999999999999</v>
      </c>
      <c r="G152" s="39"/>
      <c r="H152" s="40"/>
    </row>
    <row r="153" s="2" customFormat="1" ht="16.8" customHeight="1">
      <c r="A153" s="39"/>
      <c r="B153" s="40"/>
      <c r="C153" s="224" t="s">
        <v>3</v>
      </c>
      <c r="D153" s="224" t="s">
        <v>807</v>
      </c>
      <c r="E153" s="20" t="s">
        <v>3</v>
      </c>
      <c r="F153" s="225">
        <v>-53.887</v>
      </c>
      <c r="G153" s="39"/>
      <c r="H153" s="40"/>
    </row>
    <row r="154" s="2" customFormat="1" ht="16.8" customHeight="1">
      <c r="A154" s="39"/>
      <c r="B154" s="40"/>
      <c r="C154" s="224" t="s">
        <v>3</v>
      </c>
      <c r="D154" s="224" t="s">
        <v>808</v>
      </c>
      <c r="E154" s="20" t="s">
        <v>3</v>
      </c>
      <c r="F154" s="225">
        <v>0</v>
      </c>
      <c r="G154" s="39"/>
      <c r="H154" s="40"/>
    </row>
    <row r="155" s="2" customFormat="1" ht="16.8" customHeight="1">
      <c r="A155" s="39"/>
      <c r="B155" s="40"/>
      <c r="C155" s="224" t="s">
        <v>3</v>
      </c>
      <c r="D155" s="224" t="s">
        <v>809</v>
      </c>
      <c r="E155" s="20" t="s">
        <v>3</v>
      </c>
      <c r="F155" s="225">
        <v>0</v>
      </c>
      <c r="G155" s="39"/>
      <c r="H155" s="40"/>
    </row>
    <row r="156" s="2" customFormat="1" ht="16.8" customHeight="1">
      <c r="A156" s="39"/>
      <c r="B156" s="40"/>
      <c r="C156" s="224" t="s">
        <v>3</v>
      </c>
      <c r="D156" s="224" t="s">
        <v>810</v>
      </c>
      <c r="E156" s="20" t="s">
        <v>3</v>
      </c>
      <c r="F156" s="225">
        <v>0</v>
      </c>
      <c r="G156" s="39"/>
      <c r="H156" s="40"/>
    </row>
    <row r="157" s="2" customFormat="1" ht="16.8" customHeight="1">
      <c r="A157" s="39"/>
      <c r="B157" s="40"/>
      <c r="C157" s="224" t="s">
        <v>3</v>
      </c>
      <c r="D157" s="224" t="s">
        <v>811</v>
      </c>
      <c r="E157" s="20" t="s">
        <v>3</v>
      </c>
      <c r="F157" s="225">
        <v>0</v>
      </c>
      <c r="G157" s="39"/>
      <c r="H157" s="40"/>
    </row>
    <row r="158" s="2" customFormat="1" ht="16.8" customHeight="1">
      <c r="A158" s="39"/>
      <c r="B158" s="40"/>
      <c r="C158" s="224" t="s">
        <v>3</v>
      </c>
      <c r="D158" s="224" t="s">
        <v>812</v>
      </c>
      <c r="E158" s="20" t="s">
        <v>3</v>
      </c>
      <c r="F158" s="225">
        <v>0</v>
      </c>
      <c r="G158" s="39"/>
      <c r="H158" s="40"/>
    </row>
    <row r="159" s="2" customFormat="1" ht="16.8" customHeight="1">
      <c r="A159" s="39"/>
      <c r="B159" s="40"/>
      <c r="C159" s="224" t="s">
        <v>3</v>
      </c>
      <c r="D159" s="224" t="s">
        <v>813</v>
      </c>
      <c r="E159" s="20" t="s">
        <v>3</v>
      </c>
      <c r="F159" s="225">
        <v>0</v>
      </c>
      <c r="G159" s="39"/>
      <c r="H159" s="40"/>
    </row>
    <row r="160" s="2" customFormat="1" ht="16.8" customHeight="1">
      <c r="A160" s="39"/>
      <c r="B160" s="40"/>
      <c r="C160" s="224" t="s">
        <v>3</v>
      </c>
      <c r="D160" s="224" t="s">
        <v>807</v>
      </c>
      <c r="E160" s="20" t="s">
        <v>3</v>
      </c>
      <c r="F160" s="225">
        <v>0</v>
      </c>
      <c r="G160" s="39"/>
      <c r="H160" s="40"/>
    </row>
    <row r="161" s="2" customFormat="1" ht="16.8" customHeight="1">
      <c r="A161" s="39"/>
      <c r="B161" s="40"/>
      <c r="C161" s="224" t="s">
        <v>3</v>
      </c>
      <c r="D161" s="224" t="s">
        <v>170</v>
      </c>
      <c r="E161" s="20" t="s">
        <v>3</v>
      </c>
      <c r="F161" s="225">
        <v>-53.887</v>
      </c>
      <c r="G161" s="39"/>
      <c r="H161" s="40"/>
    </row>
    <row r="162" s="2" customFormat="1" ht="16.8" customHeight="1">
      <c r="A162" s="39"/>
      <c r="B162" s="40"/>
      <c r="C162" s="220" t="s">
        <v>102</v>
      </c>
      <c r="D162" s="221" t="s">
        <v>103</v>
      </c>
      <c r="E162" s="222" t="s">
        <v>84</v>
      </c>
      <c r="F162" s="223">
        <v>20.728000000000002</v>
      </c>
      <c r="G162" s="39"/>
      <c r="H162" s="40"/>
    </row>
    <row r="163" s="2" customFormat="1" ht="16.8" customHeight="1">
      <c r="A163" s="39"/>
      <c r="B163" s="40"/>
      <c r="C163" s="224" t="s">
        <v>3</v>
      </c>
      <c r="D163" s="224" t="s">
        <v>814</v>
      </c>
      <c r="E163" s="20" t="s">
        <v>3</v>
      </c>
      <c r="F163" s="225">
        <v>12.936</v>
      </c>
      <c r="G163" s="39"/>
      <c r="H163" s="40"/>
    </row>
    <row r="164" s="2" customFormat="1" ht="16.8" customHeight="1">
      <c r="A164" s="39"/>
      <c r="B164" s="40"/>
      <c r="C164" s="224" t="s">
        <v>3</v>
      </c>
      <c r="D164" s="224" t="s">
        <v>815</v>
      </c>
      <c r="E164" s="20" t="s">
        <v>3</v>
      </c>
      <c r="F164" s="225">
        <v>7.7919999999999998</v>
      </c>
      <c r="G164" s="39"/>
      <c r="H164" s="40"/>
    </row>
    <row r="165" s="2" customFormat="1" ht="16.8" customHeight="1">
      <c r="A165" s="39"/>
      <c r="B165" s="40"/>
      <c r="C165" s="224" t="s">
        <v>3</v>
      </c>
      <c r="D165" s="224" t="s">
        <v>170</v>
      </c>
      <c r="E165" s="20" t="s">
        <v>3</v>
      </c>
      <c r="F165" s="225">
        <v>20.728000000000002</v>
      </c>
      <c r="G165" s="39"/>
      <c r="H165" s="40"/>
    </row>
    <row r="166" s="2" customFormat="1" ht="16.8" customHeight="1">
      <c r="A166" s="39"/>
      <c r="B166" s="40"/>
      <c r="C166" s="226" t="s">
        <v>731</v>
      </c>
      <c r="D166" s="39"/>
      <c r="E166" s="39"/>
      <c r="F166" s="39"/>
      <c r="G166" s="39"/>
      <c r="H166" s="40"/>
    </row>
    <row r="167" s="2" customFormat="1" ht="16.8" customHeight="1">
      <c r="A167" s="39"/>
      <c r="B167" s="40"/>
      <c r="C167" s="224" t="s">
        <v>308</v>
      </c>
      <c r="D167" s="224" t="s">
        <v>732</v>
      </c>
      <c r="E167" s="20" t="s">
        <v>78</v>
      </c>
      <c r="F167" s="225">
        <v>37.427999999999997</v>
      </c>
      <c r="G167" s="39"/>
      <c r="H167" s="40"/>
    </row>
    <row r="168" s="2" customFormat="1" ht="16.8" customHeight="1">
      <c r="A168" s="39"/>
      <c r="B168" s="40"/>
      <c r="C168" s="224" t="s">
        <v>308</v>
      </c>
      <c r="D168" s="224" t="s">
        <v>732</v>
      </c>
      <c r="E168" s="20" t="s">
        <v>78</v>
      </c>
      <c r="F168" s="225">
        <v>119.958</v>
      </c>
      <c r="G168" s="39"/>
      <c r="H168" s="40"/>
    </row>
    <row r="169" s="2" customFormat="1" ht="16.8" customHeight="1">
      <c r="A169" s="39"/>
      <c r="B169" s="40"/>
      <c r="C169" s="224" t="s">
        <v>337</v>
      </c>
      <c r="D169" s="224" t="s">
        <v>733</v>
      </c>
      <c r="E169" s="20" t="s">
        <v>78</v>
      </c>
      <c r="F169" s="225">
        <v>39.957999999999998</v>
      </c>
      <c r="G169" s="39"/>
      <c r="H169" s="40"/>
    </row>
    <row r="170" s="2" customFormat="1" ht="16.8" customHeight="1">
      <c r="A170" s="39"/>
      <c r="B170" s="40"/>
      <c r="C170" s="224" t="s">
        <v>673</v>
      </c>
      <c r="D170" s="224" t="s">
        <v>734</v>
      </c>
      <c r="E170" s="20" t="s">
        <v>78</v>
      </c>
      <c r="F170" s="225">
        <v>179.482</v>
      </c>
      <c r="G170" s="39"/>
      <c r="H170" s="40"/>
    </row>
    <row r="171" s="2" customFormat="1">
      <c r="A171" s="39"/>
      <c r="B171" s="40"/>
      <c r="C171" s="224" t="s">
        <v>199</v>
      </c>
      <c r="D171" s="224" t="s">
        <v>735</v>
      </c>
      <c r="E171" s="20" t="s">
        <v>78</v>
      </c>
      <c r="F171" s="225">
        <v>94.436000000000007</v>
      </c>
      <c r="G171" s="39"/>
      <c r="H171" s="40"/>
    </row>
    <row r="172" s="2" customFormat="1" ht="16.8" customHeight="1">
      <c r="A172" s="39"/>
      <c r="B172" s="40"/>
      <c r="C172" s="220" t="s">
        <v>82</v>
      </c>
      <c r="D172" s="221" t="s">
        <v>83</v>
      </c>
      <c r="E172" s="222" t="s">
        <v>84</v>
      </c>
      <c r="F172" s="223">
        <v>140.14599999999999</v>
      </c>
      <c r="G172" s="39"/>
      <c r="H172" s="40"/>
    </row>
    <row r="173" s="2" customFormat="1" ht="16.8" customHeight="1">
      <c r="A173" s="39"/>
      <c r="B173" s="40"/>
      <c r="C173" s="224" t="s">
        <v>3</v>
      </c>
      <c r="D173" s="224" t="s">
        <v>816</v>
      </c>
      <c r="E173" s="20" t="s">
        <v>3</v>
      </c>
      <c r="F173" s="225">
        <v>9.6699999999999999</v>
      </c>
      <c r="G173" s="39"/>
      <c r="H173" s="40"/>
    </row>
    <row r="174" s="2" customFormat="1" ht="16.8" customHeight="1">
      <c r="A174" s="39"/>
      <c r="B174" s="40"/>
      <c r="C174" s="224" t="s">
        <v>3</v>
      </c>
      <c r="D174" s="224" t="s">
        <v>817</v>
      </c>
      <c r="E174" s="20" t="s">
        <v>3</v>
      </c>
      <c r="F174" s="225">
        <v>7.2000000000000002</v>
      </c>
      <c r="G174" s="39"/>
      <c r="H174" s="40"/>
    </row>
    <row r="175" s="2" customFormat="1" ht="16.8" customHeight="1">
      <c r="A175" s="39"/>
      <c r="B175" s="40"/>
      <c r="C175" s="224" t="s">
        <v>3</v>
      </c>
      <c r="D175" s="224" t="s">
        <v>3</v>
      </c>
      <c r="E175" s="20" t="s">
        <v>3</v>
      </c>
      <c r="F175" s="225">
        <v>0</v>
      </c>
      <c r="G175" s="39"/>
      <c r="H175" s="40"/>
    </row>
    <row r="176" s="2" customFormat="1" ht="16.8" customHeight="1">
      <c r="A176" s="39"/>
      <c r="B176" s="40"/>
      <c r="C176" s="224" t="s">
        <v>3</v>
      </c>
      <c r="D176" s="224" t="s">
        <v>818</v>
      </c>
      <c r="E176" s="20" t="s">
        <v>3</v>
      </c>
      <c r="F176" s="225">
        <v>5.4800000000000004</v>
      </c>
      <c r="G176" s="39"/>
      <c r="H176" s="40"/>
    </row>
    <row r="177" s="2" customFormat="1" ht="16.8" customHeight="1">
      <c r="A177" s="39"/>
      <c r="B177" s="40"/>
      <c r="C177" s="224" t="s">
        <v>3</v>
      </c>
      <c r="D177" s="224" t="s">
        <v>819</v>
      </c>
      <c r="E177" s="20" t="s">
        <v>3</v>
      </c>
      <c r="F177" s="225">
        <v>5.4820000000000002</v>
      </c>
      <c r="G177" s="39"/>
      <c r="H177" s="40"/>
    </row>
    <row r="178" s="2" customFormat="1" ht="16.8" customHeight="1">
      <c r="A178" s="39"/>
      <c r="B178" s="40"/>
      <c r="C178" s="224" t="s">
        <v>3</v>
      </c>
      <c r="D178" s="224" t="s">
        <v>820</v>
      </c>
      <c r="E178" s="20" t="s">
        <v>3</v>
      </c>
      <c r="F178" s="225">
        <v>4.7519999999999998</v>
      </c>
      <c r="G178" s="39"/>
      <c r="H178" s="40"/>
    </row>
    <row r="179" s="2" customFormat="1" ht="16.8" customHeight="1">
      <c r="A179" s="39"/>
      <c r="B179" s="40"/>
      <c r="C179" s="224" t="s">
        <v>3</v>
      </c>
      <c r="D179" s="224" t="s">
        <v>821</v>
      </c>
      <c r="E179" s="20" t="s">
        <v>3</v>
      </c>
      <c r="F179" s="225">
        <v>5.4859999999999998</v>
      </c>
      <c r="G179" s="39"/>
      <c r="H179" s="40"/>
    </row>
    <row r="180" s="2" customFormat="1" ht="16.8" customHeight="1">
      <c r="A180" s="39"/>
      <c r="B180" s="40"/>
      <c r="C180" s="224" t="s">
        <v>3</v>
      </c>
      <c r="D180" s="224" t="s">
        <v>822</v>
      </c>
      <c r="E180" s="20" t="s">
        <v>3</v>
      </c>
      <c r="F180" s="225">
        <v>5.5259999999999998</v>
      </c>
      <c r="G180" s="39"/>
      <c r="H180" s="40"/>
    </row>
    <row r="181" s="2" customFormat="1" ht="16.8" customHeight="1">
      <c r="A181" s="39"/>
      <c r="B181" s="40"/>
      <c r="C181" s="224" t="s">
        <v>3</v>
      </c>
      <c r="D181" s="224" t="s">
        <v>823</v>
      </c>
      <c r="E181" s="20" t="s">
        <v>3</v>
      </c>
      <c r="F181" s="225">
        <v>5.516</v>
      </c>
      <c r="G181" s="39"/>
      <c r="H181" s="40"/>
    </row>
    <row r="182" s="2" customFormat="1" ht="16.8" customHeight="1">
      <c r="A182" s="39"/>
      <c r="B182" s="40"/>
      <c r="C182" s="224" t="s">
        <v>3</v>
      </c>
      <c r="D182" s="224" t="s">
        <v>824</v>
      </c>
      <c r="E182" s="20" t="s">
        <v>3</v>
      </c>
      <c r="F182" s="225">
        <v>3.1400000000000001</v>
      </c>
      <c r="G182" s="39"/>
      <c r="H182" s="40"/>
    </row>
    <row r="183" s="2" customFormat="1" ht="16.8" customHeight="1">
      <c r="A183" s="39"/>
      <c r="B183" s="40"/>
      <c r="C183" s="224" t="s">
        <v>3</v>
      </c>
      <c r="D183" s="224" t="s">
        <v>825</v>
      </c>
      <c r="E183" s="20" t="s">
        <v>3</v>
      </c>
      <c r="F183" s="225">
        <v>5.4880000000000004</v>
      </c>
      <c r="G183" s="39"/>
      <c r="H183" s="40"/>
    </row>
    <row r="184" s="2" customFormat="1" ht="16.8" customHeight="1">
      <c r="A184" s="39"/>
      <c r="B184" s="40"/>
      <c r="C184" s="224" t="s">
        <v>3</v>
      </c>
      <c r="D184" s="224" t="s">
        <v>826</v>
      </c>
      <c r="E184" s="20" t="s">
        <v>3</v>
      </c>
      <c r="F184" s="225">
        <v>5.4740000000000002</v>
      </c>
      <c r="G184" s="39"/>
      <c r="H184" s="40"/>
    </row>
    <row r="185" s="2" customFormat="1" ht="16.8" customHeight="1">
      <c r="A185" s="39"/>
      <c r="B185" s="40"/>
      <c r="C185" s="224" t="s">
        <v>3</v>
      </c>
      <c r="D185" s="224" t="s">
        <v>827</v>
      </c>
      <c r="E185" s="20" t="s">
        <v>3</v>
      </c>
      <c r="F185" s="225">
        <v>5.476</v>
      </c>
      <c r="G185" s="39"/>
      <c r="H185" s="40"/>
    </row>
    <row r="186" s="2" customFormat="1" ht="16.8" customHeight="1">
      <c r="A186" s="39"/>
      <c r="B186" s="40"/>
      <c r="C186" s="224" t="s">
        <v>3</v>
      </c>
      <c r="D186" s="224" t="s">
        <v>828</v>
      </c>
      <c r="E186" s="20" t="s">
        <v>3</v>
      </c>
      <c r="F186" s="225">
        <v>5.5</v>
      </c>
      <c r="G186" s="39"/>
      <c r="H186" s="40"/>
    </row>
    <row r="187" s="2" customFormat="1" ht="16.8" customHeight="1">
      <c r="A187" s="39"/>
      <c r="B187" s="40"/>
      <c r="C187" s="224" t="s">
        <v>3</v>
      </c>
      <c r="D187" s="224" t="s">
        <v>829</v>
      </c>
      <c r="E187" s="20" t="s">
        <v>3</v>
      </c>
      <c r="F187" s="225">
        <v>5.468</v>
      </c>
      <c r="G187" s="39"/>
      <c r="H187" s="40"/>
    </row>
    <row r="188" s="2" customFormat="1" ht="16.8" customHeight="1">
      <c r="A188" s="39"/>
      <c r="B188" s="40"/>
      <c r="C188" s="224" t="s">
        <v>3</v>
      </c>
      <c r="D188" s="224" t="s">
        <v>830</v>
      </c>
      <c r="E188" s="20" t="s">
        <v>3</v>
      </c>
      <c r="F188" s="225">
        <v>5.4800000000000004</v>
      </c>
      <c r="G188" s="39"/>
      <c r="H188" s="40"/>
    </row>
    <row r="189" s="2" customFormat="1" ht="16.8" customHeight="1">
      <c r="A189" s="39"/>
      <c r="B189" s="40"/>
      <c r="C189" s="224" t="s">
        <v>3</v>
      </c>
      <c r="D189" s="224" t="s">
        <v>831</v>
      </c>
      <c r="E189" s="20" t="s">
        <v>3</v>
      </c>
      <c r="F189" s="225">
        <v>5.5140000000000002</v>
      </c>
      <c r="G189" s="39"/>
      <c r="H189" s="40"/>
    </row>
    <row r="190" s="2" customFormat="1" ht="16.8" customHeight="1">
      <c r="A190" s="39"/>
      <c r="B190" s="40"/>
      <c r="C190" s="224" t="s">
        <v>3</v>
      </c>
      <c r="D190" s="224" t="s">
        <v>832</v>
      </c>
      <c r="E190" s="20" t="s">
        <v>3</v>
      </c>
      <c r="F190" s="225">
        <v>5.5259999999999998</v>
      </c>
      <c r="G190" s="39"/>
      <c r="H190" s="40"/>
    </row>
    <row r="191" s="2" customFormat="1" ht="16.8" customHeight="1">
      <c r="A191" s="39"/>
      <c r="B191" s="40"/>
      <c r="C191" s="224" t="s">
        <v>3</v>
      </c>
      <c r="D191" s="224" t="s">
        <v>833</v>
      </c>
      <c r="E191" s="20" t="s">
        <v>3</v>
      </c>
      <c r="F191" s="225">
        <v>5.516</v>
      </c>
      <c r="G191" s="39"/>
      <c r="H191" s="40"/>
    </row>
    <row r="192" s="2" customFormat="1" ht="16.8" customHeight="1">
      <c r="A192" s="39"/>
      <c r="B192" s="40"/>
      <c r="C192" s="224" t="s">
        <v>3</v>
      </c>
      <c r="D192" s="224" t="s">
        <v>834</v>
      </c>
      <c r="E192" s="20" t="s">
        <v>3</v>
      </c>
      <c r="F192" s="225">
        <v>5.5460000000000003</v>
      </c>
      <c r="G192" s="39"/>
      <c r="H192" s="40"/>
    </row>
    <row r="193" s="2" customFormat="1" ht="16.8" customHeight="1">
      <c r="A193" s="39"/>
      <c r="B193" s="40"/>
      <c r="C193" s="224" t="s">
        <v>3</v>
      </c>
      <c r="D193" s="224" t="s">
        <v>835</v>
      </c>
      <c r="E193" s="20" t="s">
        <v>3</v>
      </c>
      <c r="F193" s="225">
        <v>5.492</v>
      </c>
      <c r="G193" s="39"/>
      <c r="H193" s="40"/>
    </row>
    <row r="194" s="2" customFormat="1" ht="16.8" customHeight="1">
      <c r="A194" s="39"/>
      <c r="B194" s="40"/>
      <c r="C194" s="224" t="s">
        <v>3</v>
      </c>
      <c r="D194" s="224" t="s">
        <v>836</v>
      </c>
      <c r="E194" s="20" t="s">
        <v>3</v>
      </c>
      <c r="F194" s="225">
        <v>5.4560000000000004</v>
      </c>
      <c r="G194" s="39"/>
      <c r="H194" s="40"/>
    </row>
    <row r="195" s="2" customFormat="1" ht="16.8" customHeight="1">
      <c r="A195" s="39"/>
      <c r="B195" s="40"/>
      <c r="C195" s="224" t="s">
        <v>3</v>
      </c>
      <c r="D195" s="224" t="s">
        <v>837</v>
      </c>
      <c r="E195" s="20" t="s">
        <v>3</v>
      </c>
      <c r="F195" s="225">
        <v>5.4740000000000002</v>
      </c>
      <c r="G195" s="39"/>
      <c r="H195" s="40"/>
    </row>
    <row r="196" s="2" customFormat="1" ht="16.8" customHeight="1">
      <c r="A196" s="39"/>
      <c r="B196" s="40"/>
      <c r="C196" s="224" t="s">
        <v>3</v>
      </c>
      <c r="D196" s="224" t="s">
        <v>838</v>
      </c>
      <c r="E196" s="20" t="s">
        <v>3</v>
      </c>
      <c r="F196" s="225">
        <v>5.4740000000000002</v>
      </c>
      <c r="G196" s="39"/>
      <c r="H196" s="40"/>
    </row>
    <row r="197" s="2" customFormat="1" ht="16.8" customHeight="1">
      <c r="A197" s="39"/>
      <c r="B197" s="40"/>
      <c r="C197" s="224" t="s">
        <v>3</v>
      </c>
      <c r="D197" s="224" t="s">
        <v>839</v>
      </c>
      <c r="E197" s="20" t="s">
        <v>3</v>
      </c>
      <c r="F197" s="225">
        <v>5.5300000000000002</v>
      </c>
      <c r="G197" s="39"/>
      <c r="H197" s="40"/>
    </row>
    <row r="198" s="2" customFormat="1" ht="16.8" customHeight="1">
      <c r="A198" s="39"/>
      <c r="B198" s="40"/>
      <c r="C198" s="224" t="s">
        <v>3</v>
      </c>
      <c r="D198" s="224" t="s">
        <v>840</v>
      </c>
      <c r="E198" s="20" t="s">
        <v>3</v>
      </c>
      <c r="F198" s="225">
        <v>5.4800000000000004</v>
      </c>
      <c r="G198" s="39"/>
      <c r="H198" s="40"/>
    </row>
    <row r="199" s="2" customFormat="1" ht="16.8" customHeight="1">
      <c r="A199" s="39"/>
      <c r="B199" s="40"/>
      <c r="C199" s="224" t="s">
        <v>3</v>
      </c>
      <c r="D199" s="224" t="s">
        <v>170</v>
      </c>
      <c r="E199" s="20" t="s">
        <v>3</v>
      </c>
      <c r="F199" s="225">
        <v>140.14599999999999</v>
      </c>
      <c r="G199" s="39"/>
      <c r="H199" s="40"/>
    </row>
    <row r="200" s="2" customFormat="1" ht="16.8" customHeight="1">
      <c r="A200" s="39"/>
      <c r="B200" s="40"/>
      <c r="C200" s="224" t="s">
        <v>3</v>
      </c>
      <c r="D200" s="224" t="s">
        <v>3</v>
      </c>
      <c r="E200" s="20" t="s">
        <v>3</v>
      </c>
      <c r="F200" s="225">
        <v>0</v>
      </c>
      <c r="G200" s="39"/>
      <c r="H200" s="40"/>
    </row>
    <row r="201" s="2" customFormat="1" ht="16.8" customHeight="1">
      <c r="A201" s="39"/>
      <c r="B201" s="40"/>
      <c r="C201" s="224" t="s">
        <v>3</v>
      </c>
      <c r="D201" s="224" t="s">
        <v>3</v>
      </c>
      <c r="E201" s="20" t="s">
        <v>3</v>
      </c>
      <c r="F201" s="225">
        <v>0</v>
      </c>
      <c r="G201" s="39"/>
      <c r="H201" s="40"/>
    </row>
    <row r="202" s="2" customFormat="1" ht="16.8" customHeight="1">
      <c r="A202" s="39"/>
      <c r="B202" s="40"/>
      <c r="C202" s="224" t="s">
        <v>3</v>
      </c>
      <c r="D202" s="224" t="s">
        <v>3</v>
      </c>
      <c r="E202" s="20" t="s">
        <v>3</v>
      </c>
      <c r="F202" s="225">
        <v>0</v>
      </c>
      <c r="G202" s="39"/>
      <c r="H202" s="40"/>
    </row>
    <row r="203" s="2" customFormat="1" ht="16.8" customHeight="1">
      <c r="A203" s="39"/>
      <c r="B203" s="40"/>
      <c r="C203" s="224" t="s">
        <v>3</v>
      </c>
      <c r="D203" s="224" t="s">
        <v>3</v>
      </c>
      <c r="E203" s="20" t="s">
        <v>3</v>
      </c>
      <c r="F203" s="225">
        <v>0</v>
      </c>
      <c r="G203" s="39"/>
      <c r="H203" s="40"/>
    </row>
    <row r="204" s="2" customFormat="1" ht="16.8" customHeight="1">
      <c r="A204" s="39"/>
      <c r="B204" s="40"/>
      <c r="C204" s="224" t="s">
        <v>3</v>
      </c>
      <c r="D204" s="224" t="s">
        <v>3</v>
      </c>
      <c r="E204" s="20" t="s">
        <v>3</v>
      </c>
      <c r="F204" s="225">
        <v>0</v>
      </c>
      <c r="G204" s="39"/>
      <c r="H204" s="40"/>
    </row>
    <row r="205" s="2" customFormat="1" ht="16.8" customHeight="1">
      <c r="A205" s="39"/>
      <c r="B205" s="40"/>
      <c r="C205" s="224" t="s">
        <v>3</v>
      </c>
      <c r="D205" s="224" t="s">
        <v>69</v>
      </c>
      <c r="E205" s="20" t="s">
        <v>3</v>
      </c>
      <c r="F205" s="225">
        <v>0</v>
      </c>
      <c r="G205" s="39"/>
      <c r="H205" s="40"/>
    </row>
    <row r="206" s="2" customFormat="1" ht="16.8" customHeight="1">
      <c r="A206" s="39"/>
      <c r="B206" s="40"/>
      <c r="C206" s="226" t="s">
        <v>731</v>
      </c>
      <c r="D206" s="39"/>
      <c r="E206" s="39"/>
      <c r="F206" s="39"/>
      <c r="G206" s="39"/>
      <c r="H206" s="40"/>
    </row>
    <row r="207" s="2" customFormat="1" ht="16.8" customHeight="1">
      <c r="A207" s="39"/>
      <c r="B207" s="40"/>
      <c r="C207" s="224" t="s">
        <v>257</v>
      </c>
      <c r="D207" s="224" t="s">
        <v>841</v>
      </c>
      <c r="E207" s="20" t="s">
        <v>259</v>
      </c>
      <c r="F207" s="225">
        <v>1.121</v>
      </c>
      <c r="G207" s="39"/>
      <c r="H207" s="40"/>
    </row>
    <row r="208" s="2" customFormat="1" ht="16.8" customHeight="1">
      <c r="A208" s="39"/>
      <c r="B208" s="40"/>
      <c r="C208" s="224" t="s">
        <v>308</v>
      </c>
      <c r="D208" s="224" t="s">
        <v>732</v>
      </c>
      <c r="E208" s="20" t="s">
        <v>78</v>
      </c>
      <c r="F208" s="225">
        <v>37.427999999999997</v>
      </c>
      <c r="G208" s="39"/>
      <c r="H208" s="40"/>
    </row>
    <row r="209" s="2" customFormat="1" ht="16.8" customHeight="1">
      <c r="A209" s="39"/>
      <c r="B209" s="40"/>
      <c r="C209" s="224" t="s">
        <v>308</v>
      </c>
      <c r="D209" s="224" t="s">
        <v>732</v>
      </c>
      <c r="E209" s="20" t="s">
        <v>78</v>
      </c>
      <c r="F209" s="225">
        <v>119.958</v>
      </c>
      <c r="G209" s="39"/>
      <c r="H209" s="40"/>
    </row>
    <row r="210" s="2" customFormat="1" ht="16.8" customHeight="1">
      <c r="A210" s="39"/>
      <c r="B210" s="40"/>
      <c r="C210" s="224" t="s">
        <v>268</v>
      </c>
      <c r="D210" s="224" t="s">
        <v>783</v>
      </c>
      <c r="E210" s="20" t="s">
        <v>217</v>
      </c>
      <c r="F210" s="225">
        <v>174.09800000000001</v>
      </c>
      <c r="G210" s="39"/>
      <c r="H210" s="40"/>
    </row>
    <row r="211" s="2" customFormat="1" ht="16.8" customHeight="1">
      <c r="A211" s="39"/>
      <c r="B211" s="40"/>
      <c r="C211" s="224" t="s">
        <v>268</v>
      </c>
      <c r="D211" s="224" t="s">
        <v>783</v>
      </c>
      <c r="E211" s="20" t="s">
        <v>217</v>
      </c>
      <c r="F211" s="225">
        <v>174.09800000000001</v>
      </c>
      <c r="G211" s="39"/>
      <c r="H211" s="40"/>
    </row>
    <row r="212" s="2" customFormat="1" ht="16.8" customHeight="1">
      <c r="A212" s="39"/>
      <c r="B212" s="40"/>
      <c r="C212" s="224" t="s">
        <v>337</v>
      </c>
      <c r="D212" s="224" t="s">
        <v>733</v>
      </c>
      <c r="E212" s="20" t="s">
        <v>78</v>
      </c>
      <c r="F212" s="225">
        <v>39.957999999999998</v>
      </c>
      <c r="G212" s="39"/>
      <c r="H212" s="40"/>
    </row>
    <row r="213" s="2" customFormat="1" ht="16.8" customHeight="1">
      <c r="A213" s="39"/>
      <c r="B213" s="40"/>
      <c r="C213" s="224" t="s">
        <v>673</v>
      </c>
      <c r="D213" s="224" t="s">
        <v>734</v>
      </c>
      <c r="E213" s="20" t="s">
        <v>78</v>
      </c>
      <c r="F213" s="225">
        <v>179.482</v>
      </c>
      <c r="G213" s="39"/>
      <c r="H213" s="40"/>
    </row>
    <row r="214" s="2" customFormat="1" ht="16.8" customHeight="1">
      <c r="A214" s="39"/>
      <c r="B214" s="40"/>
      <c r="C214" s="224" t="s">
        <v>209</v>
      </c>
      <c r="D214" s="224" t="s">
        <v>784</v>
      </c>
      <c r="E214" s="20" t="s">
        <v>78</v>
      </c>
      <c r="F214" s="225">
        <v>43.524999999999999</v>
      </c>
      <c r="G214" s="39"/>
      <c r="H214" s="40"/>
    </row>
    <row r="215" s="2" customFormat="1">
      <c r="A215" s="39"/>
      <c r="B215" s="40"/>
      <c r="C215" s="224" t="s">
        <v>199</v>
      </c>
      <c r="D215" s="224" t="s">
        <v>735</v>
      </c>
      <c r="E215" s="20" t="s">
        <v>78</v>
      </c>
      <c r="F215" s="225">
        <v>94.436000000000007</v>
      </c>
      <c r="G215" s="39"/>
      <c r="H215" s="40"/>
    </row>
    <row r="216" s="2" customFormat="1" ht="16.8" customHeight="1">
      <c r="A216" s="39"/>
      <c r="B216" s="40"/>
      <c r="C216" s="224" t="s">
        <v>283</v>
      </c>
      <c r="D216" s="224" t="s">
        <v>284</v>
      </c>
      <c r="E216" s="20" t="s">
        <v>217</v>
      </c>
      <c r="F216" s="225">
        <v>191.50800000000001</v>
      </c>
      <c r="G216" s="39"/>
      <c r="H216" s="40"/>
    </row>
    <row r="217" s="2" customFormat="1" ht="16.8" customHeight="1">
      <c r="A217" s="39"/>
      <c r="B217" s="40"/>
      <c r="C217" s="220" t="s">
        <v>99</v>
      </c>
      <c r="D217" s="221" t="s">
        <v>100</v>
      </c>
      <c r="E217" s="222" t="s">
        <v>84</v>
      </c>
      <c r="F217" s="223">
        <v>15.009</v>
      </c>
      <c r="G217" s="39"/>
      <c r="H217" s="40"/>
    </row>
    <row r="218" s="2" customFormat="1" ht="16.8" customHeight="1">
      <c r="A218" s="39"/>
      <c r="B218" s="40"/>
      <c r="C218" s="224" t="s">
        <v>3</v>
      </c>
      <c r="D218" s="224" t="s">
        <v>729</v>
      </c>
      <c r="E218" s="20" t="s">
        <v>3</v>
      </c>
      <c r="F218" s="225">
        <v>8.7449999999999992</v>
      </c>
      <c r="G218" s="39"/>
      <c r="H218" s="40"/>
    </row>
    <row r="219" s="2" customFormat="1" ht="16.8" customHeight="1">
      <c r="A219" s="39"/>
      <c r="B219" s="40"/>
      <c r="C219" s="224" t="s">
        <v>3</v>
      </c>
      <c r="D219" s="224" t="s">
        <v>730</v>
      </c>
      <c r="E219" s="20" t="s">
        <v>3</v>
      </c>
      <c r="F219" s="225">
        <v>6.2640000000000002</v>
      </c>
      <c r="G219" s="39"/>
      <c r="H219" s="40"/>
    </row>
    <row r="220" s="2" customFormat="1" ht="16.8" customHeight="1">
      <c r="A220" s="39"/>
      <c r="B220" s="40"/>
      <c r="C220" s="224" t="s">
        <v>3</v>
      </c>
      <c r="D220" s="224" t="s">
        <v>170</v>
      </c>
      <c r="E220" s="20" t="s">
        <v>3</v>
      </c>
      <c r="F220" s="225">
        <v>15.009</v>
      </c>
      <c r="G220" s="39"/>
      <c r="H220" s="40"/>
    </row>
    <row r="221" s="2" customFormat="1" ht="16.8" customHeight="1">
      <c r="A221" s="39"/>
      <c r="B221" s="40"/>
      <c r="C221" s="226" t="s">
        <v>731</v>
      </c>
      <c r="D221" s="39"/>
      <c r="E221" s="39"/>
      <c r="F221" s="39"/>
      <c r="G221" s="39"/>
      <c r="H221" s="40"/>
    </row>
    <row r="222" s="2" customFormat="1" ht="16.8" customHeight="1">
      <c r="A222" s="39"/>
      <c r="B222" s="40"/>
      <c r="C222" s="224" t="s">
        <v>308</v>
      </c>
      <c r="D222" s="224" t="s">
        <v>732</v>
      </c>
      <c r="E222" s="20" t="s">
        <v>78</v>
      </c>
      <c r="F222" s="225">
        <v>119.958</v>
      </c>
      <c r="G222" s="39"/>
      <c r="H222" s="40"/>
    </row>
    <row r="223" s="2" customFormat="1" ht="16.8" customHeight="1">
      <c r="A223" s="39"/>
      <c r="B223" s="40"/>
      <c r="C223" s="224" t="s">
        <v>673</v>
      </c>
      <c r="D223" s="224" t="s">
        <v>734</v>
      </c>
      <c r="E223" s="20" t="s">
        <v>78</v>
      </c>
      <c r="F223" s="225">
        <v>179.482</v>
      </c>
      <c r="G223" s="39"/>
      <c r="H223" s="40"/>
    </row>
    <row r="224" s="2" customFormat="1">
      <c r="A224" s="39"/>
      <c r="B224" s="40"/>
      <c r="C224" s="224" t="s">
        <v>199</v>
      </c>
      <c r="D224" s="224" t="s">
        <v>735</v>
      </c>
      <c r="E224" s="20" t="s">
        <v>78</v>
      </c>
      <c r="F224" s="225">
        <v>94.436000000000007</v>
      </c>
      <c r="G224" s="39"/>
      <c r="H224" s="40"/>
    </row>
    <row r="225" s="2" customFormat="1" ht="16.8" customHeight="1">
      <c r="A225" s="39"/>
      <c r="B225" s="40"/>
      <c r="C225" s="220" t="s">
        <v>93</v>
      </c>
      <c r="D225" s="221" t="s">
        <v>94</v>
      </c>
      <c r="E225" s="222" t="s">
        <v>84</v>
      </c>
      <c r="F225" s="223">
        <v>30.141999999999999</v>
      </c>
      <c r="G225" s="39"/>
      <c r="H225" s="40"/>
    </row>
    <row r="226" s="2" customFormat="1" ht="16.8" customHeight="1">
      <c r="A226" s="39"/>
      <c r="B226" s="40"/>
      <c r="C226" s="224" t="s">
        <v>3</v>
      </c>
      <c r="D226" s="224" t="s">
        <v>3</v>
      </c>
      <c r="E226" s="20" t="s">
        <v>3</v>
      </c>
      <c r="F226" s="225">
        <v>0</v>
      </c>
      <c r="G226" s="39"/>
      <c r="H226" s="40"/>
    </row>
    <row r="227" s="2" customFormat="1" ht="16.8" customHeight="1">
      <c r="A227" s="39"/>
      <c r="B227" s="40"/>
      <c r="C227" s="224" t="s">
        <v>3</v>
      </c>
      <c r="D227" s="224" t="s">
        <v>740</v>
      </c>
      <c r="E227" s="20" t="s">
        <v>3</v>
      </c>
      <c r="F227" s="225">
        <v>0</v>
      </c>
      <c r="G227" s="39"/>
      <c r="H227" s="40"/>
    </row>
    <row r="228" s="2" customFormat="1" ht="16.8" customHeight="1">
      <c r="A228" s="39"/>
      <c r="B228" s="40"/>
      <c r="C228" s="224" t="s">
        <v>3</v>
      </c>
      <c r="D228" s="224" t="s">
        <v>741</v>
      </c>
      <c r="E228" s="20" t="s">
        <v>3</v>
      </c>
      <c r="F228" s="225">
        <v>1.2649999999999999</v>
      </c>
      <c r="G228" s="39"/>
      <c r="H228" s="40"/>
    </row>
    <row r="229" s="2" customFormat="1" ht="16.8" customHeight="1">
      <c r="A229" s="39"/>
      <c r="B229" s="40"/>
      <c r="C229" s="224" t="s">
        <v>3</v>
      </c>
      <c r="D229" s="224" t="s">
        <v>742</v>
      </c>
      <c r="E229" s="20" t="s">
        <v>3</v>
      </c>
      <c r="F229" s="225">
        <v>0</v>
      </c>
      <c r="G229" s="39"/>
      <c r="H229" s="40"/>
    </row>
    <row r="230" s="2" customFormat="1" ht="16.8" customHeight="1">
      <c r="A230" s="39"/>
      <c r="B230" s="40"/>
      <c r="C230" s="224" t="s">
        <v>3</v>
      </c>
      <c r="D230" s="224" t="s">
        <v>743</v>
      </c>
      <c r="E230" s="20" t="s">
        <v>3</v>
      </c>
      <c r="F230" s="225">
        <v>1.258</v>
      </c>
      <c r="G230" s="39"/>
      <c r="H230" s="40"/>
    </row>
    <row r="231" s="2" customFormat="1" ht="16.8" customHeight="1">
      <c r="A231" s="39"/>
      <c r="B231" s="40"/>
      <c r="C231" s="224" t="s">
        <v>3</v>
      </c>
      <c r="D231" s="224" t="s">
        <v>744</v>
      </c>
      <c r="E231" s="20" t="s">
        <v>3</v>
      </c>
      <c r="F231" s="225">
        <v>0</v>
      </c>
      <c r="G231" s="39"/>
      <c r="H231" s="40"/>
    </row>
    <row r="232" s="2" customFormat="1" ht="16.8" customHeight="1">
      <c r="A232" s="39"/>
      <c r="B232" s="40"/>
      <c r="C232" s="224" t="s">
        <v>3</v>
      </c>
      <c r="D232" s="224" t="s">
        <v>745</v>
      </c>
      <c r="E232" s="20" t="s">
        <v>3</v>
      </c>
      <c r="F232" s="225">
        <v>1.262</v>
      </c>
      <c r="G232" s="39"/>
      <c r="H232" s="40"/>
    </row>
    <row r="233" s="2" customFormat="1" ht="16.8" customHeight="1">
      <c r="A233" s="39"/>
      <c r="B233" s="40"/>
      <c r="C233" s="224" t="s">
        <v>3</v>
      </c>
      <c r="D233" s="224" t="s">
        <v>746</v>
      </c>
      <c r="E233" s="20" t="s">
        <v>3</v>
      </c>
      <c r="F233" s="225">
        <v>0</v>
      </c>
      <c r="G233" s="39"/>
      <c r="H233" s="40"/>
    </row>
    <row r="234" s="2" customFormat="1" ht="16.8" customHeight="1">
      <c r="A234" s="39"/>
      <c r="B234" s="40"/>
      <c r="C234" s="224" t="s">
        <v>3</v>
      </c>
      <c r="D234" s="224" t="s">
        <v>747</v>
      </c>
      <c r="E234" s="20" t="s">
        <v>3</v>
      </c>
      <c r="F234" s="225">
        <v>1.256</v>
      </c>
      <c r="G234" s="39"/>
      <c r="H234" s="40"/>
    </row>
    <row r="235" s="2" customFormat="1" ht="16.8" customHeight="1">
      <c r="A235" s="39"/>
      <c r="B235" s="40"/>
      <c r="C235" s="224" t="s">
        <v>3</v>
      </c>
      <c r="D235" s="224" t="s">
        <v>748</v>
      </c>
      <c r="E235" s="20" t="s">
        <v>3</v>
      </c>
      <c r="F235" s="225">
        <v>0</v>
      </c>
      <c r="G235" s="39"/>
      <c r="H235" s="40"/>
    </row>
    <row r="236" s="2" customFormat="1" ht="16.8" customHeight="1">
      <c r="A236" s="39"/>
      <c r="B236" s="40"/>
      <c r="C236" s="224" t="s">
        <v>3</v>
      </c>
      <c r="D236" s="224" t="s">
        <v>749</v>
      </c>
      <c r="E236" s="20" t="s">
        <v>3</v>
      </c>
      <c r="F236" s="225">
        <v>1.266</v>
      </c>
      <c r="G236" s="39"/>
      <c r="H236" s="40"/>
    </row>
    <row r="237" s="2" customFormat="1" ht="16.8" customHeight="1">
      <c r="A237" s="39"/>
      <c r="B237" s="40"/>
      <c r="C237" s="224" t="s">
        <v>3</v>
      </c>
      <c r="D237" s="224" t="s">
        <v>750</v>
      </c>
      <c r="E237" s="20" t="s">
        <v>3</v>
      </c>
      <c r="F237" s="225">
        <v>0</v>
      </c>
      <c r="G237" s="39"/>
      <c r="H237" s="40"/>
    </row>
    <row r="238" s="2" customFormat="1" ht="16.8" customHeight="1">
      <c r="A238" s="39"/>
      <c r="B238" s="40"/>
      <c r="C238" s="224" t="s">
        <v>3</v>
      </c>
      <c r="D238" s="224" t="s">
        <v>745</v>
      </c>
      <c r="E238" s="20" t="s">
        <v>3</v>
      </c>
      <c r="F238" s="225">
        <v>1.262</v>
      </c>
      <c r="G238" s="39"/>
      <c r="H238" s="40"/>
    </row>
    <row r="239" s="2" customFormat="1" ht="16.8" customHeight="1">
      <c r="A239" s="39"/>
      <c r="B239" s="40"/>
      <c r="C239" s="224" t="s">
        <v>3</v>
      </c>
      <c r="D239" s="224" t="s">
        <v>751</v>
      </c>
      <c r="E239" s="20" t="s">
        <v>3</v>
      </c>
      <c r="F239" s="225">
        <v>0</v>
      </c>
      <c r="G239" s="39"/>
      <c r="H239" s="40"/>
    </row>
    <row r="240" s="2" customFormat="1" ht="16.8" customHeight="1">
      <c r="A240" s="39"/>
      <c r="B240" s="40"/>
      <c r="C240" s="224" t="s">
        <v>3</v>
      </c>
      <c r="D240" s="224" t="s">
        <v>752</v>
      </c>
      <c r="E240" s="20" t="s">
        <v>3</v>
      </c>
      <c r="F240" s="225">
        <v>0.88</v>
      </c>
      <c r="G240" s="39"/>
      <c r="H240" s="40"/>
    </row>
    <row r="241" s="2" customFormat="1" ht="16.8" customHeight="1">
      <c r="A241" s="39"/>
      <c r="B241" s="40"/>
      <c r="C241" s="224" t="s">
        <v>3</v>
      </c>
      <c r="D241" s="224" t="s">
        <v>753</v>
      </c>
      <c r="E241" s="20" t="s">
        <v>3</v>
      </c>
      <c r="F241" s="225">
        <v>0</v>
      </c>
      <c r="G241" s="39"/>
      <c r="H241" s="40"/>
    </row>
    <row r="242" s="2" customFormat="1" ht="16.8" customHeight="1">
      <c r="A242" s="39"/>
      <c r="B242" s="40"/>
      <c r="C242" s="224" t="s">
        <v>3</v>
      </c>
      <c r="D242" s="224" t="s">
        <v>754</v>
      </c>
      <c r="E242" s="20" t="s">
        <v>3</v>
      </c>
      <c r="F242" s="225">
        <v>1.2569999999999999</v>
      </c>
      <c r="G242" s="39"/>
      <c r="H242" s="40"/>
    </row>
    <row r="243" s="2" customFormat="1" ht="16.8" customHeight="1">
      <c r="A243" s="39"/>
      <c r="B243" s="40"/>
      <c r="C243" s="224" t="s">
        <v>3</v>
      </c>
      <c r="D243" s="224" t="s">
        <v>755</v>
      </c>
      <c r="E243" s="20" t="s">
        <v>3</v>
      </c>
      <c r="F243" s="225">
        <v>0</v>
      </c>
      <c r="G243" s="39"/>
      <c r="H243" s="40"/>
    </row>
    <row r="244" s="2" customFormat="1" ht="16.8" customHeight="1">
      <c r="A244" s="39"/>
      <c r="B244" s="40"/>
      <c r="C244" s="224" t="s">
        <v>3</v>
      </c>
      <c r="D244" s="224" t="s">
        <v>756</v>
      </c>
      <c r="E244" s="20" t="s">
        <v>3</v>
      </c>
      <c r="F244" s="225">
        <v>1.2629999999999999</v>
      </c>
      <c r="G244" s="39"/>
      <c r="H244" s="40"/>
    </row>
    <row r="245" s="2" customFormat="1" ht="16.8" customHeight="1">
      <c r="A245" s="39"/>
      <c r="B245" s="40"/>
      <c r="C245" s="224" t="s">
        <v>3</v>
      </c>
      <c r="D245" s="224" t="s">
        <v>757</v>
      </c>
      <c r="E245" s="20" t="s">
        <v>3</v>
      </c>
      <c r="F245" s="225">
        <v>0</v>
      </c>
      <c r="G245" s="39"/>
      <c r="H245" s="40"/>
    </row>
    <row r="246" s="2" customFormat="1" ht="16.8" customHeight="1">
      <c r="A246" s="39"/>
      <c r="B246" s="40"/>
      <c r="C246" s="224" t="s">
        <v>3</v>
      </c>
      <c r="D246" s="224" t="s">
        <v>758</v>
      </c>
      <c r="E246" s="20" t="s">
        <v>3</v>
      </c>
      <c r="F246" s="225">
        <v>1.26</v>
      </c>
      <c r="G246" s="39"/>
      <c r="H246" s="40"/>
    </row>
    <row r="247" s="2" customFormat="1" ht="16.8" customHeight="1">
      <c r="A247" s="39"/>
      <c r="B247" s="40"/>
      <c r="C247" s="224" t="s">
        <v>3</v>
      </c>
      <c r="D247" s="224" t="s">
        <v>759</v>
      </c>
      <c r="E247" s="20" t="s">
        <v>3</v>
      </c>
      <c r="F247" s="225">
        <v>0</v>
      </c>
      <c r="G247" s="39"/>
      <c r="H247" s="40"/>
    </row>
    <row r="248" s="2" customFormat="1" ht="16.8" customHeight="1">
      <c r="A248" s="39"/>
      <c r="B248" s="40"/>
      <c r="C248" s="224" t="s">
        <v>3</v>
      </c>
      <c r="D248" s="224" t="s">
        <v>760</v>
      </c>
      <c r="E248" s="20" t="s">
        <v>3</v>
      </c>
      <c r="F248" s="225">
        <v>1.2529999999999999</v>
      </c>
      <c r="G248" s="39"/>
      <c r="H248" s="40"/>
    </row>
    <row r="249" s="2" customFormat="1" ht="16.8" customHeight="1">
      <c r="A249" s="39"/>
      <c r="B249" s="40"/>
      <c r="C249" s="224" t="s">
        <v>3</v>
      </c>
      <c r="D249" s="224" t="s">
        <v>761</v>
      </c>
      <c r="E249" s="20" t="s">
        <v>3</v>
      </c>
      <c r="F249" s="225">
        <v>0</v>
      </c>
      <c r="G249" s="39"/>
      <c r="H249" s="40"/>
    </row>
    <row r="250" s="2" customFormat="1" ht="16.8" customHeight="1">
      <c r="A250" s="39"/>
      <c r="B250" s="40"/>
      <c r="C250" s="224" t="s">
        <v>3</v>
      </c>
      <c r="D250" s="224" t="s">
        <v>762</v>
      </c>
      <c r="E250" s="20" t="s">
        <v>3</v>
      </c>
      <c r="F250" s="225">
        <v>1.2669999999999999</v>
      </c>
      <c r="G250" s="39"/>
      <c r="H250" s="40"/>
    </row>
    <row r="251" s="2" customFormat="1" ht="16.8" customHeight="1">
      <c r="A251" s="39"/>
      <c r="B251" s="40"/>
      <c r="C251" s="224" t="s">
        <v>3</v>
      </c>
      <c r="D251" s="224" t="s">
        <v>763</v>
      </c>
      <c r="E251" s="20" t="s">
        <v>3</v>
      </c>
      <c r="F251" s="225">
        <v>0</v>
      </c>
      <c r="G251" s="39"/>
      <c r="H251" s="40"/>
    </row>
    <row r="252" s="2" customFormat="1" ht="16.8" customHeight="1">
      <c r="A252" s="39"/>
      <c r="B252" s="40"/>
      <c r="C252" s="224" t="s">
        <v>3</v>
      </c>
      <c r="D252" s="224" t="s">
        <v>764</v>
      </c>
      <c r="E252" s="20" t="s">
        <v>3</v>
      </c>
      <c r="F252" s="225">
        <v>1.268</v>
      </c>
      <c r="G252" s="39"/>
      <c r="H252" s="40"/>
    </row>
    <row r="253" s="2" customFormat="1" ht="16.8" customHeight="1">
      <c r="A253" s="39"/>
      <c r="B253" s="40"/>
      <c r="C253" s="224" t="s">
        <v>3</v>
      </c>
      <c r="D253" s="224" t="s">
        <v>765</v>
      </c>
      <c r="E253" s="20" t="s">
        <v>3</v>
      </c>
      <c r="F253" s="225">
        <v>0</v>
      </c>
      <c r="G253" s="39"/>
      <c r="H253" s="40"/>
    </row>
    <row r="254" s="2" customFormat="1" ht="16.8" customHeight="1">
      <c r="A254" s="39"/>
      <c r="B254" s="40"/>
      <c r="C254" s="224" t="s">
        <v>3</v>
      </c>
      <c r="D254" s="224" t="s">
        <v>766</v>
      </c>
      <c r="E254" s="20" t="s">
        <v>3</v>
      </c>
      <c r="F254" s="225">
        <v>1.2849999999999999</v>
      </c>
      <c r="G254" s="39"/>
      <c r="H254" s="40"/>
    </row>
    <row r="255" s="2" customFormat="1" ht="16.8" customHeight="1">
      <c r="A255" s="39"/>
      <c r="B255" s="40"/>
      <c r="C255" s="224" t="s">
        <v>3</v>
      </c>
      <c r="D255" s="224" t="s">
        <v>767</v>
      </c>
      <c r="E255" s="20" t="s">
        <v>3</v>
      </c>
      <c r="F255" s="225">
        <v>0</v>
      </c>
      <c r="G255" s="39"/>
      <c r="H255" s="40"/>
    </row>
    <row r="256" s="2" customFormat="1" ht="16.8" customHeight="1">
      <c r="A256" s="39"/>
      <c r="B256" s="40"/>
      <c r="C256" s="224" t="s">
        <v>3</v>
      </c>
      <c r="D256" s="224" t="s">
        <v>760</v>
      </c>
      <c r="E256" s="20" t="s">
        <v>3</v>
      </c>
      <c r="F256" s="225">
        <v>1.2529999999999999</v>
      </c>
      <c r="G256" s="39"/>
      <c r="H256" s="40"/>
    </row>
    <row r="257" s="2" customFormat="1" ht="16.8" customHeight="1">
      <c r="A257" s="39"/>
      <c r="B257" s="40"/>
      <c r="C257" s="224" t="s">
        <v>3</v>
      </c>
      <c r="D257" s="224" t="s">
        <v>768</v>
      </c>
      <c r="E257" s="20" t="s">
        <v>3</v>
      </c>
      <c r="F257" s="225">
        <v>0</v>
      </c>
      <c r="G257" s="39"/>
      <c r="H257" s="40"/>
    </row>
    <row r="258" s="2" customFormat="1" ht="16.8" customHeight="1">
      <c r="A258" s="39"/>
      <c r="B258" s="40"/>
      <c r="C258" s="224" t="s">
        <v>3</v>
      </c>
      <c r="D258" s="224" t="s">
        <v>769</v>
      </c>
      <c r="E258" s="20" t="s">
        <v>3</v>
      </c>
      <c r="F258" s="225">
        <v>1.2749999999999999</v>
      </c>
      <c r="G258" s="39"/>
      <c r="H258" s="40"/>
    </row>
    <row r="259" s="2" customFormat="1" ht="16.8" customHeight="1">
      <c r="A259" s="39"/>
      <c r="B259" s="40"/>
      <c r="C259" s="224" t="s">
        <v>3</v>
      </c>
      <c r="D259" s="224" t="s">
        <v>770</v>
      </c>
      <c r="E259" s="20" t="s">
        <v>3</v>
      </c>
      <c r="F259" s="225">
        <v>0</v>
      </c>
      <c r="G259" s="39"/>
      <c r="H259" s="40"/>
    </row>
    <row r="260" s="2" customFormat="1" ht="16.8" customHeight="1">
      <c r="A260" s="39"/>
      <c r="B260" s="40"/>
      <c r="C260" s="224" t="s">
        <v>3</v>
      </c>
      <c r="D260" s="224" t="s">
        <v>771</v>
      </c>
      <c r="E260" s="20" t="s">
        <v>3</v>
      </c>
      <c r="F260" s="225">
        <v>1.264</v>
      </c>
      <c r="G260" s="39"/>
      <c r="H260" s="40"/>
    </row>
    <row r="261" s="2" customFormat="1" ht="16.8" customHeight="1">
      <c r="A261" s="39"/>
      <c r="B261" s="40"/>
      <c r="C261" s="224" t="s">
        <v>3</v>
      </c>
      <c r="D261" s="224" t="s">
        <v>772</v>
      </c>
      <c r="E261" s="20" t="s">
        <v>3</v>
      </c>
      <c r="F261" s="225">
        <v>0</v>
      </c>
      <c r="G261" s="39"/>
      <c r="H261" s="40"/>
    </row>
    <row r="262" s="2" customFormat="1" ht="16.8" customHeight="1">
      <c r="A262" s="39"/>
      <c r="B262" s="40"/>
      <c r="C262" s="224" t="s">
        <v>3</v>
      </c>
      <c r="D262" s="224" t="s">
        <v>773</v>
      </c>
      <c r="E262" s="20" t="s">
        <v>3</v>
      </c>
      <c r="F262" s="225">
        <v>1.274</v>
      </c>
      <c r="G262" s="39"/>
      <c r="H262" s="40"/>
    </row>
    <row r="263" s="2" customFormat="1" ht="16.8" customHeight="1">
      <c r="A263" s="39"/>
      <c r="B263" s="40"/>
      <c r="C263" s="224" t="s">
        <v>3</v>
      </c>
      <c r="D263" s="224" t="s">
        <v>774</v>
      </c>
      <c r="E263" s="20" t="s">
        <v>3</v>
      </c>
      <c r="F263" s="225">
        <v>0</v>
      </c>
      <c r="G263" s="39"/>
      <c r="H263" s="40"/>
    </row>
    <row r="264" s="2" customFormat="1" ht="16.8" customHeight="1">
      <c r="A264" s="39"/>
      <c r="B264" s="40"/>
      <c r="C264" s="224" t="s">
        <v>3</v>
      </c>
      <c r="D264" s="224" t="s">
        <v>775</v>
      </c>
      <c r="E264" s="20" t="s">
        <v>3</v>
      </c>
      <c r="F264" s="225">
        <v>1.55</v>
      </c>
      <c r="G264" s="39"/>
      <c r="H264" s="40"/>
    </row>
    <row r="265" s="2" customFormat="1" ht="16.8" customHeight="1">
      <c r="A265" s="39"/>
      <c r="B265" s="40"/>
      <c r="C265" s="224" t="s">
        <v>3</v>
      </c>
      <c r="D265" s="224" t="s">
        <v>776</v>
      </c>
      <c r="E265" s="20" t="s">
        <v>3</v>
      </c>
      <c r="F265" s="225">
        <v>0</v>
      </c>
      <c r="G265" s="39"/>
      <c r="H265" s="40"/>
    </row>
    <row r="266" s="2" customFormat="1" ht="16.8" customHeight="1">
      <c r="A266" s="39"/>
      <c r="B266" s="40"/>
      <c r="C266" s="224" t="s">
        <v>3</v>
      </c>
      <c r="D266" s="224" t="s">
        <v>777</v>
      </c>
      <c r="E266" s="20" t="s">
        <v>3</v>
      </c>
      <c r="F266" s="225">
        <v>1.5540000000000001</v>
      </c>
      <c r="G266" s="39"/>
      <c r="H266" s="40"/>
    </row>
    <row r="267" s="2" customFormat="1" ht="16.8" customHeight="1">
      <c r="A267" s="39"/>
      <c r="B267" s="40"/>
      <c r="C267" s="224" t="s">
        <v>3</v>
      </c>
      <c r="D267" s="224" t="s">
        <v>778</v>
      </c>
      <c r="E267" s="20" t="s">
        <v>3</v>
      </c>
      <c r="F267" s="225">
        <v>0</v>
      </c>
      <c r="G267" s="39"/>
      <c r="H267" s="40"/>
    </row>
    <row r="268" s="2" customFormat="1" ht="16.8" customHeight="1">
      <c r="A268" s="39"/>
      <c r="B268" s="40"/>
      <c r="C268" s="224" t="s">
        <v>3</v>
      </c>
      <c r="D268" s="224" t="s">
        <v>779</v>
      </c>
      <c r="E268" s="20" t="s">
        <v>3</v>
      </c>
      <c r="F268" s="225">
        <v>1.5520000000000001</v>
      </c>
      <c r="G268" s="39"/>
      <c r="H268" s="40"/>
    </row>
    <row r="269" s="2" customFormat="1" ht="16.8" customHeight="1">
      <c r="A269" s="39"/>
      <c r="B269" s="40"/>
      <c r="C269" s="224" t="s">
        <v>3</v>
      </c>
      <c r="D269" s="224" t="s">
        <v>780</v>
      </c>
      <c r="E269" s="20" t="s">
        <v>3</v>
      </c>
      <c r="F269" s="225">
        <v>0</v>
      </c>
      <c r="G269" s="39"/>
      <c r="H269" s="40"/>
    </row>
    <row r="270" s="2" customFormat="1" ht="16.8" customHeight="1">
      <c r="A270" s="39"/>
      <c r="B270" s="40"/>
      <c r="C270" s="224" t="s">
        <v>3</v>
      </c>
      <c r="D270" s="224" t="s">
        <v>779</v>
      </c>
      <c r="E270" s="20" t="s">
        <v>3</v>
      </c>
      <c r="F270" s="225">
        <v>1.5520000000000001</v>
      </c>
      <c r="G270" s="39"/>
      <c r="H270" s="40"/>
    </row>
    <row r="271" s="2" customFormat="1" ht="16.8" customHeight="1">
      <c r="A271" s="39"/>
      <c r="B271" s="40"/>
      <c r="C271" s="224" t="s">
        <v>3</v>
      </c>
      <c r="D271" s="224" t="s">
        <v>781</v>
      </c>
      <c r="E271" s="20" t="s">
        <v>3</v>
      </c>
      <c r="F271" s="225">
        <v>0</v>
      </c>
      <c r="G271" s="39"/>
      <c r="H271" s="40"/>
    </row>
    <row r="272" s="2" customFormat="1" ht="16.8" customHeight="1">
      <c r="A272" s="39"/>
      <c r="B272" s="40"/>
      <c r="C272" s="224" t="s">
        <v>3</v>
      </c>
      <c r="D272" s="224" t="s">
        <v>782</v>
      </c>
      <c r="E272" s="20" t="s">
        <v>3</v>
      </c>
      <c r="F272" s="225">
        <v>1.5660000000000001</v>
      </c>
      <c r="G272" s="39"/>
      <c r="H272" s="40"/>
    </row>
    <row r="273" s="2" customFormat="1" ht="16.8" customHeight="1">
      <c r="A273" s="39"/>
      <c r="B273" s="40"/>
      <c r="C273" s="224" t="s">
        <v>3</v>
      </c>
      <c r="D273" s="224" t="s">
        <v>3</v>
      </c>
      <c r="E273" s="20" t="s">
        <v>3</v>
      </c>
      <c r="F273" s="225">
        <v>0</v>
      </c>
      <c r="G273" s="39"/>
      <c r="H273" s="40"/>
    </row>
    <row r="274" s="2" customFormat="1" ht="16.8" customHeight="1">
      <c r="A274" s="39"/>
      <c r="B274" s="40"/>
      <c r="C274" s="224" t="s">
        <v>3</v>
      </c>
      <c r="D274" s="224" t="s">
        <v>3</v>
      </c>
      <c r="E274" s="20" t="s">
        <v>3</v>
      </c>
      <c r="F274" s="225">
        <v>0</v>
      </c>
      <c r="G274" s="39"/>
      <c r="H274" s="40"/>
    </row>
    <row r="275" s="2" customFormat="1" ht="16.8" customHeight="1">
      <c r="A275" s="39"/>
      <c r="B275" s="40"/>
      <c r="C275" s="224" t="s">
        <v>3</v>
      </c>
      <c r="D275" s="224" t="s">
        <v>170</v>
      </c>
      <c r="E275" s="20" t="s">
        <v>3</v>
      </c>
      <c r="F275" s="225">
        <v>30.141999999999999</v>
      </c>
      <c r="G275" s="39"/>
      <c r="H275" s="40"/>
    </row>
    <row r="276" s="2" customFormat="1" ht="16.8" customHeight="1">
      <c r="A276" s="39"/>
      <c r="B276" s="40"/>
      <c r="C276" s="226" t="s">
        <v>731</v>
      </c>
      <c r="D276" s="39"/>
      <c r="E276" s="39"/>
      <c r="F276" s="39"/>
      <c r="G276" s="39"/>
      <c r="H276" s="40"/>
    </row>
    <row r="277" s="2" customFormat="1" ht="16.8" customHeight="1">
      <c r="A277" s="39"/>
      <c r="B277" s="40"/>
      <c r="C277" s="224" t="s">
        <v>308</v>
      </c>
      <c r="D277" s="224" t="s">
        <v>732</v>
      </c>
      <c r="E277" s="20" t="s">
        <v>78</v>
      </c>
      <c r="F277" s="225">
        <v>119.958</v>
      </c>
      <c r="G277" s="39"/>
      <c r="H277" s="40"/>
    </row>
    <row r="278" s="2" customFormat="1" ht="16.8" customHeight="1">
      <c r="A278" s="39"/>
      <c r="B278" s="40"/>
      <c r="C278" s="224" t="s">
        <v>298</v>
      </c>
      <c r="D278" s="224" t="s">
        <v>842</v>
      </c>
      <c r="E278" s="20" t="s">
        <v>78</v>
      </c>
      <c r="F278" s="225">
        <v>9.0429999999999993</v>
      </c>
      <c r="G278" s="39"/>
      <c r="H278" s="40"/>
    </row>
    <row r="279" s="2" customFormat="1" ht="16.8" customHeight="1">
      <c r="A279" s="39"/>
      <c r="B279" s="40"/>
      <c r="C279" s="224" t="s">
        <v>292</v>
      </c>
      <c r="D279" s="224" t="s">
        <v>843</v>
      </c>
      <c r="E279" s="20" t="s">
        <v>78</v>
      </c>
      <c r="F279" s="225">
        <v>7.5359999999999996</v>
      </c>
      <c r="G279" s="39"/>
      <c r="H279" s="40"/>
    </row>
    <row r="280" s="2" customFormat="1" ht="16.8" customHeight="1">
      <c r="A280" s="39"/>
      <c r="B280" s="40"/>
      <c r="C280" s="224" t="s">
        <v>226</v>
      </c>
      <c r="D280" s="224" t="s">
        <v>844</v>
      </c>
      <c r="E280" s="20" t="s">
        <v>217</v>
      </c>
      <c r="F280" s="225">
        <v>30.141999999999999</v>
      </c>
      <c r="G280" s="39"/>
      <c r="H280" s="40"/>
    </row>
    <row r="281" s="2" customFormat="1" ht="16.8" customHeight="1">
      <c r="A281" s="39"/>
      <c r="B281" s="40"/>
      <c r="C281" s="224" t="s">
        <v>673</v>
      </c>
      <c r="D281" s="224" t="s">
        <v>734</v>
      </c>
      <c r="E281" s="20" t="s">
        <v>78</v>
      </c>
      <c r="F281" s="225">
        <v>179.482</v>
      </c>
      <c r="G281" s="39"/>
      <c r="H281" s="40"/>
    </row>
    <row r="282" s="2" customFormat="1" ht="7.44" customHeight="1">
      <c r="A282" s="39"/>
      <c r="B282" s="56"/>
      <c r="C282" s="57"/>
      <c r="D282" s="57"/>
      <c r="E282" s="57"/>
      <c r="F282" s="57"/>
      <c r="G282" s="57"/>
      <c r="H282" s="40"/>
    </row>
    <row r="283" s="2" customFormat="1">
      <c r="A283" s="39"/>
      <c r="B283" s="39"/>
      <c r="C283" s="39"/>
      <c r="D283" s="39"/>
      <c r="E283" s="39"/>
      <c r="F283" s="39"/>
      <c r="G283" s="39"/>
      <c r="H283" s="39"/>
    </row>
  </sheetData>
  <mergeCells count="2">
    <mergeCell ref="D5:F5"/>
    <mergeCell ref="D6:F6"/>
  </mergeCells>
  <pageSetup paperSize="9" orientation="portrait" blackAndWhite="1" fitToHeight="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27" customWidth="1"/>
    <col min="2" max="2" width="1.667969" style="227" customWidth="1"/>
    <col min="3" max="4" width="5" style="227" customWidth="1"/>
    <col min="5" max="5" width="11.66016" style="227" customWidth="1"/>
    <col min="6" max="6" width="9.160156" style="227" customWidth="1"/>
    <col min="7" max="7" width="5" style="227" customWidth="1"/>
    <col min="8" max="8" width="77.83203" style="227" customWidth="1"/>
    <col min="9" max="10" width="20" style="227" customWidth="1"/>
    <col min="11" max="11" width="1.667969" style="227" customWidth="1"/>
  </cols>
  <sheetData>
    <row r="1" s="1" customFormat="1" ht="37.5" customHeight="1"/>
    <row r="2" s="1" customFormat="1" ht="7.5" customHeight="1">
      <c r="B2" s="228"/>
      <c r="C2" s="229"/>
      <c r="D2" s="229"/>
      <c r="E2" s="229"/>
      <c r="F2" s="229"/>
      <c r="G2" s="229"/>
      <c r="H2" s="229"/>
      <c r="I2" s="229"/>
      <c r="J2" s="229"/>
      <c r="K2" s="230"/>
    </row>
    <row r="3" s="16" customFormat="1" ht="45" customHeight="1">
      <c r="B3" s="231"/>
      <c r="C3" s="232" t="s">
        <v>845</v>
      </c>
      <c r="D3" s="232"/>
      <c r="E3" s="232"/>
      <c r="F3" s="232"/>
      <c r="G3" s="232"/>
      <c r="H3" s="232"/>
      <c r="I3" s="232"/>
      <c r="J3" s="232"/>
      <c r="K3" s="233"/>
    </row>
    <row r="4" s="1" customFormat="1" ht="25.5" customHeight="1">
      <c r="B4" s="234"/>
      <c r="C4" s="235" t="s">
        <v>846</v>
      </c>
      <c r="D4" s="235"/>
      <c r="E4" s="235"/>
      <c r="F4" s="235"/>
      <c r="G4" s="235"/>
      <c r="H4" s="235"/>
      <c r="I4" s="235"/>
      <c r="J4" s="235"/>
      <c r="K4" s="236"/>
    </row>
    <row r="5" s="1" customFormat="1" ht="5.25" customHeight="1">
      <c r="B5" s="234"/>
      <c r="C5" s="237"/>
      <c r="D5" s="237"/>
      <c r="E5" s="237"/>
      <c r="F5" s="237"/>
      <c r="G5" s="237"/>
      <c r="H5" s="237"/>
      <c r="I5" s="237"/>
      <c r="J5" s="237"/>
      <c r="K5" s="236"/>
    </row>
    <row r="6" s="1" customFormat="1" ht="15" customHeight="1">
      <c r="B6" s="234"/>
      <c r="C6" s="238" t="s">
        <v>847</v>
      </c>
      <c r="D6" s="238"/>
      <c r="E6" s="238"/>
      <c r="F6" s="238"/>
      <c r="G6" s="238"/>
      <c r="H6" s="238"/>
      <c r="I6" s="238"/>
      <c r="J6" s="238"/>
      <c r="K6" s="236"/>
    </row>
    <row r="7" s="1" customFormat="1" ht="15" customHeight="1">
      <c r="B7" s="239"/>
      <c r="C7" s="238" t="s">
        <v>848</v>
      </c>
      <c r="D7" s="238"/>
      <c r="E7" s="238"/>
      <c r="F7" s="238"/>
      <c r="G7" s="238"/>
      <c r="H7" s="238"/>
      <c r="I7" s="238"/>
      <c r="J7" s="238"/>
      <c r="K7" s="236"/>
    </row>
    <row r="8" s="1" customFormat="1" ht="12.75" customHeight="1">
      <c r="B8" s="239"/>
      <c r="C8" s="238"/>
      <c r="D8" s="238"/>
      <c r="E8" s="238"/>
      <c r="F8" s="238"/>
      <c r="G8" s="238"/>
      <c r="H8" s="238"/>
      <c r="I8" s="238"/>
      <c r="J8" s="238"/>
      <c r="K8" s="236"/>
    </row>
    <row r="9" s="1" customFormat="1" ht="15" customHeight="1">
      <c r="B9" s="239"/>
      <c r="C9" s="238" t="s">
        <v>849</v>
      </c>
      <c r="D9" s="238"/>
      <c r="E9" s="238"/>
      <c r="F9" s="238"/>
      <c r="G9" s="238"/>
      <c r="H9" s="238"/>
      <c r="I9" s="238"/>
      <c r="J9" s="238"/>
      <c r="K9" s="236"/>
    </row>
    <row r="10" s="1" customFormat="1" ht="15" customHeight="1">
      <c r="B10" s="239"/>
      <c r="C10" s="238"/>
      <c r="D10" s="238" t="s">
        <v>850</v>
      </c>
      <c r="E10" s="238"/>
      <c r="F10" s="238"/>
      <c r="G10" s="238"/>
      <c r="H10" s="238"/>
      <c r="I10" s="238"/>
      <c r="J10" s="238"/>
      <c r="K10" s="236"/>
    </row>
    <row r="11" s="1" customFormat="1" ht="15" customHeight="1">
      <c r="B11" s="239"/>
      <c r="C11" s="240"/>
      <c r="D11" s="238" t="s">
        <v>851</v>
      </c>
      <c r="E11" s="238"/>
      <c r="F11" s="238"/>
      <c r="G11" s="238"/>
      <c r="H11" s="238"/>
      <c r="I11" s="238"/>
      <c r="J11" s="238"/>
      <c r="K11" s="236"/>
    </row>
    <row r="12" s="1" customFormat="1" ht="15" customHeight="1">
      <c r="B12" s="239"/>
      <c r="C12" s="240"/>
      <c r="D12" s="238"/>
      <c r="E12" s="238"/>
      <c r="F12" s="238"/>
      <c r="G12" s="238"/>
      <c r="H12" s="238"/>
      <c r="I12" s="238"/>
      <c r="J12" s="238"/>
      <c r="K12" s="236"/>
    </row>
    <row r="13" s="1" customFormat="1" ht="15" customHeight="1">
      <c r="B13" s="239"/>
      <c r="C13" s="240"/>
      <c r="D13" s="241" t="s">
        <v>852</v>
      </c>
      <c r="E13" s="238"/>
      <c r="F13" s="238"/>
      <c r="G13" s="238"/>
      <c r="H13" s="238"/>
      <c r="I13" s="238"/>
      <c r="J13" s="238"/>
      <c r="K13" s="236"/>
    </row>
    <row r="14" s="1" customFormat="1" ht="12.75" customHeight="1">
      <c r="B14" s="239"/>
      <c r="C14" s="240"/>
      <c r="D14" s="240"/>
      <c r="E14" s="240"/>
      <c r="F14" s="240"/>
      <c r="G14" s="240"/>
      <c r="H14" s="240"/>
      <c r="I14" s="240"/>
      <c r="J14" s="240"/>
      <c r="K14" s="236"/>
    </row>
    <row r="15" s="1" customFormat="1" ht="15" customHeight="1">
      <c r="B15" s="239"/>
      <c r="C15" s="240"/>
      <c r="D15" s="238" t="s">
        <v>853</v>
      </c>
      <c r="E15" s="238"/>
      <c r="F15" s="238"/>
      <c r="G15" s="238"/>
      <c r="H15" s="238"/>
      <c r="I15" s="238"/>
      <c r="J15" s="238"/>
      <c r="K15" s="236"/>
    </row>
    <row r="16" s="1" customFormat="1" ht="15" customHeight="1">
      <c r="B16" s="239"/>
      <c r="C16" s="240"/>
      <c r="D16" s="238" t="s">
        <v>854</v>
      </c>
      <c r="E16" s="238"/>
      <c r="F16" s="238"/>
      <c r="G16" s="238"/>
      <c r="H16" s="238"/>
      <c r="I16" s="238"/>
      <c r="J16" s="238"/>
      <c r="K16" s="236"/>
    </row>
    <row r="17" s="1" customFormat="1" ht="15" customHeight="1">
      <c r="B17" s="239"/>
      <c r="C17" s="240"/>
      <c r="D17" s="238" t="s">
        <v>855</v>
      </c>
      <c r="E17" s="238"/>
      <c r="F17" s="238"/>
      <c r="G17" s="238"/>
      <c r="H17" s="238"/>
      <c r="I17" s="238"/>
      <c r="J17" s="238"/>
      <c r="K17" s="236"/>
    </row>
    <row r="18" s="1" customFormat="1" ht="15" customHeight="1">
      <c r="B18" s="239"/>
      <c r="C18" s="240"/>
      <c r="D18" s="240"/>
      <c r="E18" s="242" t="s">
        <v>73</v>
      </c>
      <c r="F18" s="238" t="s">
        <v>856</v>
      </c>
      <c r="G18" s="238"/>
      <c r="H18" s="238"/>
      <c r="I18" s="238"/>
      <c r="J18" s="238"/>
      <c r="K18" s="236"/>
    </row>
    <row r="19" s="1" customFormat="1" ht="15" customHeight="1">
      <c r="B19" s="239"/>
      <c r="C19" s="240"/>
      <c r="D19" s="240"/>
      <c r="E19" s="242" t="s">
        <v>857</v>
      </c>
      <c r="F19" s="238" t="s">
        <v>858</v>
      </c>
      <c r="G19" s="238"/>
      <c r="H19" s="238"/>
      <c r="I19" s="238"/>
      <c r="J19" s="238"/>
      <c r="K19" s="236"/>
    </row>
    <row r="20" s="1" customFormat="1" ht="15" customHeight="1">
      <c r="B20" s="239"/>
      <c r="C20" s="240"/>
      <c r="D20" s="240"/>
      <c r="E20" s="242" t="s">
        <v>859</v>
      </c>
      <c r="F20" s="238" t="s">
        <v>860</v>
      </c>
      <c r="G20" s="238"/>
      <c r="H20" s="238"/>
      <c r="I20" s="238"/>
      <c r="J20" s="238"/>
      <c r="K20" s="236"/>
    </row>
    <row r="21" s="1" customFormat="1" ht="15" customHeight="1">
      <c r="B21" s="239"/>
      <c r="C21" s="240"/>
      <c r="D21" s="240"/>
      <c r="E21" s="242" t="s">
        <v>861</v>
      </c>
      <c r="F21" s="238" t="s">
        <v>862</v>
      </c>
      <c r="G21" s="238"/>
      <c r="H21" s="238"/>
      <c r="I21" s="238"/>
      <c r="J21" s="238"/>
      <c r="K21" s="236"/>
    </row>
    <row r="22" s="1" customFormat="1" ht="15" customHeight="1">
      <c r="B22" s="239"/>
      <c r="C22" s="240"/>
      <c r="D22" s="240"/>
      <c r="E22" s="242" t="s">
        <v>863</v>
      </c>
      <c r="F22" s="238" t="s">
        <v>864</v>
      </c>
      <c r="G22" s="238"/>
      <c r="H22" s="238"/>
      <c r="I22" s="238"/>
      <c r="J22" s="238"/>
      <c r="K22" s="236"/>
    </row>
    <row r="23" s="1" customFormat="1" ht="15" customHeight="1">
      <c r="B23" s="239"/>
      <c r="C23" s="240"/>
      <c r="D23" s="240"/>
      <c r="E23" s="242" t="s">
        <v>865</v>
      </c>
      <c r="F23" s="238" t="s">
        <v>866</v>
      </c>
      <c r="G23" s="238"/>
      <c r="H23" s="238"/>
      <c r="I23" s="238"/>
      <c r="J23" s="238"/>
      <c r="K23" s="236"/>
    </row>
    <row r="24" s="1" customFormat="1" ht="12.75" customHeight="1">
      <c r="B24" s="239"/>
      <c r="C24" s="240"/>
      <c r="D24" s="240"/>
      <c r="E24" s="240"/>
      <c r="F24" s="240"/>
      <c r="G24" s="240"/>
      <c r="H24" s="240"/>
      <c r="I24" s="240"/>
      <c r="J24" s="240"/>
      <c r="K24" s="236"/>
    </row>
    <row r="25" s="1" customFormat="1" ht="15" customHeight="1">
      <c r="B25" s="239"/>
      <c r="C25" s="238" t="s">
        <v>867</v>
      </c>
      <c r="D25" s="238"/>
      <c r="E25" s="238"/>
      <c r="F25" s="238"/>
      <c r="G25" s="238"/>
      <c r="H25" s="238"/>
      <c r="I25" s="238"/>
      <c r="J25" s="238"/>
      <c r="K25" s="236"/>
    </row>
    <row r="26" s="1" customFormat="1" ht="15" customHeight="1">
      <c r="B26" s="239"/>
      <c r="C26" s="238" t="s">
        <v>868</v>
      </c>
      <c r="D26" s="238"/>
      <c r="E26" s="238"/>
      <c r="F26" s="238"/>
      <c r="G26" s="238"/>
      <c r="H26" s="238"/>
      <c r="I26" s="238"/>
      <c r="J26" s="238"/>
      <c r="K26" s="236"/>
    </row>
    <row r="27" s="1" customFormat="1" ht="15" customHeight="1">
      <c r="B27" s="239"/>
      <c r="C27" s="238"/>
      <c r="D27" s="238" t="s">
        <v>869</v>
      </c>
      <c r="E27" s="238"/>
      <c r="F27" s="238"/>
      <c r="G27" s="238"/>
      <c r="H27" s="238"/>
      <c r="I27" s="238"/>
      <c r="J27" s="238"/>
      <c r="K27" s="236"/>
    </row>
    <row r="28" s="1" customFormat="1" ht="15" customHeight="1">
      <c r="B28" s="239"/>
      <c r="C28" s="240"/>
      <c r="D28" s="238" t="s">
        <v>870</v>
      </c>
      <c r="E28" s="238"/>
      <c r="F28" s="238"/>
      <c r="G28" s="238"/>
      <c r="H28" s="238"/>
      <c r="I28" s="238"/>
      <c r="J28" s="238"/>
      <c r="K28" s="236"/>
    </row>
    <row r="29" s="1" customFormat="1" ht="12.75" customHeight="1">
      <c r="B29" s="239"/>
      <c r="C29" s="240"/>
      <c r="D29" s="240"/>
      <c r="E29" s="240"/>
      <c r="F29" s="240"/>
      <c r="G29" s="240"/>
      <c r="H29" s="240"/>
      <c r="I29" s="240"/>
      <c r="J29" s="240"/>
      <c r="K29" s="236"/>
    </row>
    <row r="30" s="1" customFormat="1" ht="15" customHeight="1">
      <c r="B30" s="239"/>
      <c r="C30" s="240"/>
      <c r="D30" s="238" t="s">
        <v>871</v>
      </c>
      <c r="E30" s="238"/>
      <c r="F30" s="238"/>
      <c r="G30" s="238"/>
      <c r="H30" s="238"/>
      <c r="I30" s="238"/>
      <c r="J30" s="238"/>
      <c r="K30" s="236"/>
    </row>
    <row r="31" s="1" customFormat="1" ht="15" customHeight="1">
      <c r="B31" s="239"/>
      <c r="C31" s="240"/>
      <c r="D31" s="238" t="s">
        <v>872</v>
      </c>
      <c r="E31" s="238"/>
      <c r="F31" s="238"/>
      <c r="G31" s="238"/>
      <c r="H31" s="238"/>
      <c r="I31" s="238"/>
      <c r="J31" s="238"/>
      <c r="K31" s="236"/>
    </row>
    <row r="32" s="1" customFormat="1" ht="12.75" customHeight="1">
      <c r="B32" s="239"/>
      <c r="C32" s="240"/>
      <c r="D32" s="240"/>
      <c r="E32" s="240"/>
      <c r="F32" s="240"/>
      <c r="G32" s="240"/>
      <c r="H32" s="240"/>
      <c r="I32" s="240"/>
      <c r="J32" s="240"/>
      <c r="K32" s="236"/>
    </row>
    <row r="33" s="1" customFormat="1" ht="15" customHeight="1">
      <c r="B33" s="239"/>
      <c r="C33" s="240"/>
      <c r="D33" s="238" t="s">
        <v>873</v>
      </c>
      <c r="E33" s="238"/>
      <c r="F33" s="238"/>
      <c r="G33" s="238"/>
      <c r="H33" s="238"/>
      <c r="I33" s="238"/>
      <c r="J33" s="238"/>
      <c r="K33" s="236"/>
    </row>
    <row r="34" s="1" customFormat="1" ht="15" customHeight="1">
      <c r="B34" s="239"/>
      <c r="C34" s="240"/>
      <c r="D34" s="238" t="s">
        <v>874</v>
      </c>
      <c r="E34" s="238"/>
      <c r="F34" s="238"/>
      <c r="G34" s="238"/>
      <c r="H34" s="238"/>
      <c r="I34" s="238"/>
      <c r="J34" s="238"/>
      <c r="K34" s="236"/>
    </row>
    <row r="35" s="1" customFormat="1" ht="15" customHeight="1">
      <c r="B35" s="239"/>
      <c r="C35" s="240"/>
      <c r="D35" s="238" t="s">
        <v>875</v>
      </c>
      <c r="E35" s="238"/>
      <c r="F35" s="238"/>
      <c r="G35" s="238"/>
      <c r="H35" s="238"/>
      <c r="I35" s="238"/>
      <c r="J35" s="238"/>
      <c r="K35" s="236"/>
    </row>
    <row r="36" s="1" customFormat="1" ht="15" customHeight="1">
      <c r="B36" s="239"/>
      <c r="C36" s="240"/>
      <c r="D36" s="238"/>
      <c r="E36" s="241" t="s">
        <v>133</v>
      </c>
      <c r="F36" s="238"/>
      <c r="G36" s="238" t="s">
        <v>876</v>
      </c>
      <c r="H36" s="238"/>
      <c r="I36" s="238"/>
      <c r="J36" s="238"/>
      <c r="K36" s="236"/>
    </row>
    <row r="37" s="1" customFormat="1" ht="30.75" customHeight="1">
      <c r="B37" s="239"/>
      <c r="C37" s="240"/>
      <c r="D37" s="238"/>
      <c r="E37" s="241" t="s">
        <v>877</v>
      </c>
      <c r="F37" s="238"/>
      <c r="G37" s="238" t="s">
        <v>878</v>
      </c>
      <c r="H37" s="238"/>
      <c r="I37" s="238"/>
      <c r="J37" s="238"/>
      <c r="K37" s="236"/>
    </row>
    <row r="38" s="1" customFormat="1" ht="15" customHeight="1">
      <c r="B38" s="239"/>
      <c r="C38" s="240"/>
      <c r="D38" s="238"/>
      <c r="E38" s="241" t="s">
        <v>50</v>
      </c>
      <c r="F38" s="238"/>
      <c r="G38" s="238" t="s">
        <v>879</v>
      </c>
      <c r="H38" s="238"/>
      <c r="I38" s="238"/>
      <c r="J38" s="238"/>
      <c r="K38" s="236"/>
    </row>
    <row r="39" s="1" customFormat="1" ht="15" customHeight="1">
      <c r="B39" s="239"/>
      <c r="C39" s="240"/>
      <c r="D39" s="238"/>
      <c r="E39" s="241" t="s">
        <v>51</v>
      </c>
      <c r="F39" s="238"/>
      <c r="G39" s="238" t="s">
        <v>880</v>
      </c>
      <c r="H39" s="238"/>
      <c r="I39" s="238"/>
      <c r="J39" s="238"/>
      <c r="K39" s="236"/>
    </row>
    <row r="40" s="1" customFormat="1" ht="15" customHeight="1">
      <c r="B40" s="239"/>
      <c r="C40" s="240"/>
      <c r="D40" s="238"/>
      <c r="E40" s="241" t="s">
        <v>134</v>
      </c>
      <c r="F40" s="238"/>
      <c r="G40" s="238" t="s">
        <v>881</v>
      </c>
      <c r="H40" s="238"/>
      <c r="I40" s="238"/>
      <c r="J40" s="238"/>
      <c r="K40" s="236"/>
    </row>
    <row r="41" s="1" customFormat="1" ht="15" customHeight="1">
      <c r="B41" s="239"/>
      <c r="C41" s="240"/>
      <c r="D41" s="238"/>
      <c r="E41" s="241" t="s">
        <v>135</v>
      </c>
      <c r="F41" s="238"/>
      <c r="G41" s="238" t="s">
        <v>882</v>
      </c>
      <c r="H41" s="238"/>
      <c r="I41" s="238"/>
      <c r="J41" s="238"/>
      <c r="K41" s="236"/>
    </row>
    <row r="42" s="1" customFormat="1" ht="15" customHeight="1">
      <c r="B42" s="239"/>
      <c r="C42" s="240"/>
      <c r="D42" s="238"/>
      <c r="E42" s="241" t="s">
        <v>883</v>
      </c>
      <c r="F42" s="238"/>
      <c r="G42" s="238" t="s">
        <v>884</v>
      </c>
      <c r="H42" s="238"/>
      <c r="I42" s="238"/>
      <c r="J42" s="238"/>
      <c r="K42" s="236"/>
    </row>
    <row r="43" s="1" customFormat="1" ht="15" customHeight="1">
      <c r="B43" s="239"/>
      <c r="C43" s="240"/>
      <c r="D43" s="238"/>
      <c r="E43" s="241"/>
      <c r="F43" s="238"/>
      <c r="G43" s="238" t="s">
        <v>885</v>
      </c>
      <c r="H43" s="238"/>
      <c r="I43" s="238"/>
      <c r="J43" s="238"/>
      <c r="K43" s="236"/>
    </row>
    <row r="44" s="1" customFormat="1" ht="15" customHeight="1">
      <c r="B44" s="239"/>
      <c r="C44" s="240"/>
      <c r="D44" s="238"/>
      <c r="E44" s="241" t="s">
        <v>886</v>
      </c>
      <c r="F44" s="238"/>
      <c r="G44" s="238" t="s">
        <v>887</v>
      </c>
      <c r="H44" s="238"/>
      <c r="I44" s="238"/>
      <c r="J44" s="238"/>
      <c r="K44" s="236"/>
    </row>
    <row r="45" s="1" customFormat="1" ht="15" customHeight="1">
      <c r="B45" s="239"/>
      <c r="C45" s="240"/>
      <c r="D45" s="238"/>
      <c r="E45" s="241" t="s">
        <v>137</v>
      </c>
      <c r="F45" s="238"/>
      <c r="G45" s="238" t="s">
        <v>888</v>
      </c>
      <c r="H45" s="238"/>
      <c r="I45" s="238"/>
      <c r="J45" s="238"/>
      <c r="K45" s="236"/>
    </row>
    <row r="46" s="1" customFormat="1" ht="12.75" customHeight="1">
      <c r="B46" s="239"/>
      <c r="C46" s="240"/>
      <c r="D46" s="238"/>
      <c r="E46" s="238"/>
      <c r="F46" s="238"/>
      <c r="G46" s="238"/>
      <c r="H46" s="238"/>
      <c r="I46" s="238"/>
      <c r="J46" s="238"/>
      <c r="K46" s="236"/>
    </row>
    <row r="47" s="1" customFormat="1" ht="15" customHeight="1">
      <c r="B47" s="239"/>
      <c r="C47" s="240"/>
      <c r="D47" s="238" t="s">
        <v>889</v>
      </c>
      <c r="E47" s="238"/>
      <c r="F47" s="238"/>
      <c r="G47" s="238"/>
      <c r="H47" s="238"/>
      <c r="I47" s="238"/>
      <c r="J47" s="238"/>
      <c r="K47" s="236"/>
    </row>
    <row r="48" s="1" customFormat="1" ht="15" customHeight="1">
      <c r="B48" s="239"/>
      <c r="C48" s="240"/>
      <c r="D48" s="240"/>
      <c r="E48" s="238" t="s">
        <v>890</v>
      </c>
      <c r="F48" s="238"/>
      <c r="G48" s="238"/>
      <c r="H48" s="238"/>
      <c r="I48" s="238"/>
      <c r="J48" s="238"/>
      <c r="K48" s="236"/>
    </row>
    <row r="49" s="1" customFormat="1" ht="15" customHeight="1">
      <c r="B49" s="239"/>
      <c r="C49" s="240"/>
      <c r="D49" s="240"/>
      <c r="E49" s="238" t="s">
        <v>891</v>
      </c>
      <c r="F49" s="238"/>
      <c r="G49" s="238"/>
      <c r="H49" s="238"/>
      <c r="I49" s="238"/>
      <c r="J49" s="238"/>
      <c r="K49" s="236"/>
    </row>
    <row r="50" s="1" customFormat="1" ht="15" customHeight="1">
      <c r="B50" s="239"/>
      <c r="C50" s="240"/>
      <c r="D50" s="240"/>
      <c r="E50" s="238" t="s">
        <v>892</v>
      </c>
      <c r="F50" s="238"/>
      <c r="G50" s="238"/>
      <c r="H50" s="238"/>
      <c r="I50" s="238"/>
      <c r="J50" s="238"/>
      <c r="K50" s="236"/>
    </row>
    <row r="51" s="1" customFormat="1" ht="15" customHeight="1">
      <c r="B51" s="239"/>
      <c r="C51" s="240"/>
      <c r="D51" s="238" t="s">
        <v>893</v>
      </c>
      <c r="E51" s="238"/>
      <c r="F51" s="238"/>
      <c r="G51" s="238"/>
      <c r="H51" s="238"/>
      <c r="I51" s="238"/>
      <c r="J51" s="238"/>
      <c r="K51" s="236"/>
    </row>
    <row r="52" s="1" customFormat="1" ht="25.5" customHeight="1">
      <c r="B52" s="234"/>
      <c r="C52" s="235" t="s">
        <v>894</v>
      </c>
      <c r="D52" s="235"/>
      <c r="E52" s="235"/>
      <c r="F52" s="235"/>
      <c r="G52" s="235"/>
      <c r="H52" s="235"/>
      <c r="I52" s="235"/>
      <c r="J52" s="235"/>
      <c r="K52" s="236"/>
    </row>
    <row r="53" s="1" customFormat="1" ht="5.25" customHeight="1">
      <c r="B53" s="234"/>
      <c r="C53" s="237"/>
      <c r="D53" s="237"/>
      <c r="E53" s="237"/>
      <c r="F53" s="237"/>
      <c r="G53" s="237"/>
      <c r="H53" s="237"/>
      <c r="I53" s="237"/>
      <c r="J53" s="237"/>
      <c r="K53" s="236"/>
    </row>
    <row r="54" s="1" customFormat="1" ht="15" customHeight="1">
      <c r="B54" s="234"/>
      <c r="C54" s="238" t="s">
        <v>895</v>
      </c>
      <c r="D54" s="238"/>
      <c r="E54" s="238"/>
      <c r="F54" s="238"/>
      <c r="G54" s="238"/>
      <c r="H54" s="238"/>
      <c r="I54" s="238"/>
      <c r="J54" s="238"/>
      <c r="K54" s="236"/>
    </row>
    <row r="55" s="1" customFormat="1" ht="15" customHeight="1">
      <c r="B55" s="234"/>
      <c r="C55" s="238" t="s">
        <v>896</v>
      </c>
      <c r="D55" s="238"/>
      <c r="E55" s="238"/>
      <c r="F55" s="238"/>
      <c r="G55" s="238"/>
      <c r="H55" s="238"/>
      <c r="I55" s="238"/>
      <c r="J55" s="238"/>
      <c r="K55" s="236"/>
    </row>
    <row r="56" s="1" customFormat="1" ht="12.75" customHeight="1">
      <c r="B56" s="234"/>
      <c r="C56" s="238"/>
      <c r="D56" s="238"/>
      <c r="E56" s="238"/>
      <c r="F56" s="238"/>
      <c r="G56" s="238"/>
      <c r="H56" s="238"/>
      <c r="I56" s="238"/>
      <c r="J56" s="238"/>
      <c r="K56" s="236"/>
    </row>
    <row r="57" s="1" customFormat="1" ht="15" customHeight="1">
      <c r="B57" s="234"/>
      <c r="C57" s="238" t="s">
        <v>897</v>
      </c>
      <c r="D57" s="238"/>
      <c r="E57" s="238"/>
      <c r="F57" s="238"/>
      <c r="G57" s="238"/>
      <c r="H57" s="238"/>
      <c r="I57" s="238"/>
      <c r="J57" s="238"/>
      <c r="K57" s="236"/>
    </row>
    <row r="58" s="1" customFormat="1" ht="15" customHeight="1">
      <c r="B58" s="234"/>
      <c r="C58" s="240"/>
      <c r="D58" s="238" t="s">
        <v>898</v>
      </c>
      <c r="E58" s="238"/>
      <c r="F58" s="238"/>
      <c r="G58" s="238"/>
      <c r="H58" s="238"/>
      <c r="I58" s="238"/>
      <c r="J58" s="238"/>
      <c r="K58" s="236"/>
    </row>
    <row r="59" s="1" customFormat="1" ht="15" customHeight="1">
      <c r="B59" s="234"/>
      <c r="C59" s="240"/>
      <c r="D59" s="238" t="s">
        <v>899</v>
      </c>
      <c r="E59" s="238"/>
      <c r="F59" s="238"/>
      <c r="G59" s="238"/>
      <c r="H59" s="238"/>
      <c r="I59" s="238"/>
      <c r="J59" s="238"/>
      <c r="K59" s="236"/>
    </row>
    <row r="60" s="1" customFormat="1" ht="15" customHeight="1">
      <c r="B60" s="234"/>
      <c r="C60" s="240"/>
      <c r="D60" s="238" t="s">
        <v>900</v>
      </c>
      <c r="E60" s="238"/>
      <c r="F60" s="238"/>
      <c r="G60" s="238"/>
      <c r="H60" s="238"/>
      <c r="I60" s="238"/>
      <c r="J60" s="238"/>
      <c r="K60" s="236"/>
    </row>
    <row r="61" s="1" customFormat="1" ht="15" customHeight="1">
      <c r="B61" s="234"/>
      <c r="C61" s="240"/>
      <c r="D61" s="238" t="s">
        <v>901</v>
      </c>
      <c r="E61" s="238"/>
      <c r="F61" s="238"/>
      <c r="G61" s="238"/>
      <c r="H61" s="238"/>
      <c r="I61" s="238"/>
      <c r="J61" s="238"/>
      <c r="K61" s="236"/>
    </row>
    <row r="62" s="1" customFormat="1" ht="15" customHeight="1">
      <c r="B62" s="234"/>
      <c r="C62" s="240"/>
      <c r="D62" s="243" t="s">
        <v>902</v>
      </c>
      <c r="E62" s="243"/>
      <c r="F62" s="243"/>
      <c r="G62" s="243"/>
      <c r="H62" s="243"/>
      <c r="I62" s="243"/>
      <c r="J62" s="243"/>
      <c r="K62" s="236"/>
    </row>
    <row r="63" s="1" customFormat="1" ht="15" customHeight="1">
      <c r="B63" s="234"/>
      <c r="C63" s="240"/>
      <c r="D63" s="238" t="s">
        <v>903</v>
      </c>
      <c r="E63" s="238"/>
      <c r="F63" s="238"/>
      <c r="G63" s="238"/>
      <c r="H63" s="238"/>
      <c r="I63" s="238"/>
      <c r="J63" s="238"/>
      <c r="K63" s="236"/>
    </row>
    <row r="64" s="1" customFormat="1" ht="12.75" customHeight="1">
      <c r="B64" s="234"/>
      <c r="C64" s="240"/>
      <c r="D64" s="240"/>
      <c r="E64" s="244"/>
      <c r="F64" s="240"/>
      <c r="G64" s="240"/>
      <c r="H64" s="240"/>
      <c r="I64" s="240"/>
      <c r="J64" s="240"/>
      <c r="K64" s="236"/>
    </row>
    <row r="65" s="1" customFormat="1" ht="15" customHeight="1">
      <c r="B65" s="234"/>
      <c r="C65" s="240"/>
      <c r="D65" s="238" t="s">
        <v>904</v>
      </c>
      <c r="E65" s="238"/>
      <c r="F65" s="238"/>
      <c r="G65" s="238"/>
      <c r="H65" s="238"/>
      <c r="I65" s="238"/>
      <c r="J65" s="238"/>
      <c r="K65" s="236"/>
    </row>
    <row r="66" s="1" customFormat="1" ht="15" customHeight="1">
      <c r="B66" s="234"/>
      <c r="C66" s="240"/>
      <c r="D66" s="243" t="s">
        <v>905</v>
      </c>
      <c r="E66" s="243"/>
      <c r="F66" s="243"/>
      <c r="G66" s="243"/>
      <c r="H66" s="243"/>
      <c r="I66" s="243"/>
      <c r="J66" s="243"/>
      <c r="K66" s="236"/>
    </row>
    <row r="67" s="1" customFormat="1" ht="15" customHeight="1">
      <c r="B67" s="234"/>
      <c r="C67" s="240"/>
      <c r="D67" s="238" t="s">
        <v>906</v>
      </c>
      <c r="E67" s="238"/>
      <c r="F67" s="238"/>
      <c r="G67" s="238"/>
      <c r="H67" s="238"/>
      <c r="I67" s="238"/>
      <c r="J67" s="238"/>
      <c r="K67" s="236"/>
    </row>
    <row r="68" s="1" customFormat="1" ht="15" customHeight="1">
      <c r="B68" s="234"/>
      <c r="C68" s="240"/>
      <c r="D68" s="238" t="s">
        <v>907</v>
      </c>
      <c r="E68" s="238"/>
      <c r="F68" s="238"/>
      <c r="G68" s="238"/>
      <c r="H68" s="238"/>
      <c r="I68" s="238"/>
      <c r="J68" s="238"/>
      <c r="K68" s="236"/>
    </row>
    <row r="69" s="1" customFormat="1" ht="15" customHeight="1">
      <c r="B69" s="234"/>
      <c r="C69" s="240"/>
      <c r="D69" s="238" t="s">
        <v>908</v>
      </c>
      <c r="E69" s="238"/>
      <c r="F69" s="238"/>
      <c r="G69" s="238"/>
      <c r="H69" s="238"/>
      <c r="I69" s="238"/>
      <c r="J69" s="238"/>
      <c r="K69" s="236"/>
    </row>
    <row r="70" s="1" customFormat="1" ht="15" customHeight="1">
      <c r="B70" s="234"/>
      <c r="C70" s="240"/>
      <c r="D70" s="238" t="s">
        <v>909</v>
      </c>
      <c r="E70" s="238"/>
      <c r="F70" s="238"/>
      <c r="G70" s="238"/>
      <c r="H70" s="238"/>
      <c r="I70" s="238"/>
      <c r="J70" s="238"/>
      <c r="K70" s="236"/>
    </row>
    <row r="71" s="1" customFormat="1" ht="12.75" customHeight="1">
      <c r="B71" s="245"/>
      <c r="C71" s="246"/>
      <c r="D71" s="246"/>
      <c r="E71" s="246"/>
      <c r="F71" s="246"/>
      <c r="G71" s="246"/>
      <c r="H71" s="246"/>
      <c r="I71" s="246"/>
      <c r="J71" s="246"/>
      <c r="K71" s="247"/>
    </row>
    <row r="72" s="1" customFormat="1" ht="18.75" customHeight="1">
      <c r="B72" s="248"/>
      <c r="C72" s="248"/>
      <c r="D72" s="248"/>
      <c r="E72" s="248"/>
      <c r="F72" s="248"/>
      <c r="G72" s="248"/>
      <c r="H72" s="248"/>
      <c r="I72" s="248"/>
      <c r="J72" s="248"/>
      <c r="K72" s="249"/>
    </row>
    <row r="73" s="1" customFormat="1" ht="18.75" customHeight="1">
      <c r="B73" s="249"/>
      <c r="C73" s="249"/>
      <c r="D73" s="249"/>
      <c r="E73" s="249"/>
      <c r="F73" s="249"/>
      <c r="G73" s="249"/>
      <c r="H73" s="249"/>
      <c r="I73" s="249"/>
      <c r="J73" s="249"/>
      <c r="K73" s="249"/>
    </row>
    <row r="74" s="1" customFormat="1" ht="7.5" customHeight="1">
      <c r="B74" s="250"/>
      <c r="C74" s="251"/>
      <c r="D74" s="251"/>
      <c r="E74" s="251"/>
      <c r="F74" s="251"/>
      <c r="G74" s="251"/>
      <c r="H74" s="251"/>
      <c r="I74" s="251"/>
      <c r="J74" s="251"/>
      <c r="K74" s="252"/>
    </row>
    <row r="75" s="1" customFormat="1" ht="45" customHeight="1">
      <c r="B75" s="253"/>
      <c r="C75" s="254" t="s">
        <v>910</v>
      </c>
      <c r="D75" s="254"/>
      <c r="E75" s="254"/>
      <c r="F75" s="254"/>
      <c r="G75" s="254"/>
      <c r="H75" s="254"/>
      <c r="I75" s="254"/>
      <c r="J75" s="254"/>
      <c r="K75" s="255"/>
    </row>
    <row r="76" s="1" customFormat="1" ht="17.25" customHeight="1">
      <c r="B76" s="253"/>
      <c r="C76" s="256" t="s">
        <v>911</v>
      </c>
      <c r="D76" s="256"/>
      <c r="E76" s="256"/>
      <c r="F76" s="256" t="s">
        <v>912</v>
      </c>
      <c r="G76" s="257"/>
      <c r="H76" s="256" t="s">
        <v>51</v>
      </c>
      <c r="I76" s="256" t="s">
        <v>54</v>
      </c>
      <c r="J76" s="256" t="s">
        <v>913</v>
      </c>
      <c r="K76" s="255"/>
    </row>
    <row r="77" s="1" customFormat="1" ht="17.25" customHeight="1">
      <c r="B77" s="253"/>
      <c r="C77" s="258" t="s">
        <v>914</v>
      </c>
      <c r="D77" s="258"/>
      <c r="E77" s="258"/>
      <c r="F77" s="259" t="s">
        <v>915</v>
      </c>
      <c r="G77" s="260"/>
      <c r="H77" s="258"/>
      <c r="I77" s="258"/>
      <c r="J77" s="258" t="s">
        <v>916</v>
      </c>
      <c r="K77" s="255"/>
    </row>
    <row r="78" s="1" customFormat="1" ht="5.25" customHeight="1">
      <c r="B78" s="253"/>
      <c r="C78" s="261"/>
      <c r="D78" s="261"/>
      <c r="E78" s="261"/>
      <c r="F78" s="261"/>
      <c r="G78" s="262"/>
      <c r="H78" s="261"/>
      <c r="I78" s="261"/>
      <c r="J78" s="261"/>
      <c r="K78" s="255"/>
    </row>
    <row r="79" s="1" customFormat="1" ht="15" customHeight="1">
      <c r="B79" s="253"/>
      <c r="C79" s="241" t="s">
        <v>50</v>
      </c>
      <c r="D79" s="263"/>
      <c r="E79" s="263"/>
      <c r="F79" s="264" t="s">
        <v>917</v>
      </c>
      <c r="G79" s="265"/>
      <c r="H79" s="241" t="s">
        <v>918</v>
      </c>
      <c r="I79" s="241" t="s">
        <v>919</v>
      </c>
      <c r="J79" s="241">
        <v>20</v>
      </c>
      <c r="K79" s="255"/>
    </row>
    <row r="80" s="1" customFormat="1" ht="15" customHeight="1">
      <c r="B80" s="253"/>
      <c r="C80" s="241" t="s">
        <v>920</v>
      </c>
      <c r="D80" s="241"/>
      <c r="E80" s="241"/>
      <c r="F80" s="264" t="s">
        <v>917</v>
      </c>
      <c r="G80" s="265"/>
      <c r="H80" s="241" t="s">
        <v>921</v>
      </c>
      <c r="I80" s="241" t="s">
        <v>919</v>
      </c>
      <c r="J80" s="241">
        <v>120</v>
      </c>
      <c r="K80" s="255"/>
    </row>
    <row r="81" s="1" customFormat="1" ht="15" customHeight="1">
      <c r="B81" s="266"/>
      <c r="C81" s="241" t="s">
        <v>922</v>
      </c>
      <c r="D81" s="241"/>
      <c r="E81" s="241"/>
      <c r="F81" s="264" t="s">
        <v>923</v>
      </c>
      <c r="G81" s="265"/>
      <c r="H81" s="241" t="s">
        <v>924</v>
      </c>
      <c r="I81" s="241" t="s">
        <v>919</v>
      </c>
      <c r="J81" s="241">
        <v>50</v>
      </c>
      <c r="K81" s="255"/>
    </row>
    <row r="82" s="1" customFormat="1" ht="15" customHeight="1">
      <c r="B82" s="266"/>
      <c r="C82" s="241" t="s">
        <v>925</v>
      </c>
      <c r="D82" s="241"/>
      <c r="E82" s="241"/>
      <c r="F82" s="264" t="s">
        <v>917</v>
      </c>
      <c r="G82" s="265"/>
      <c r="H82" s="241" t="s">
        <v>926</v>
      </c>
      <c r="I82" s="241" t="s">
        <v>927</v>
      </c>
      <c r="J82" s="241"/>
      <c r="K82" s="255"/>
    </row>
    <row r="83" s="1" customFormat="1" ht="15" customHeight="1">
      <c r="B83" s="266"/>
      <c r="C83" s="267" t="s">
        <v>928</v>
      </c>
      <c r="D83" s="267"/>
      <c r="E83" s="267"/>
      <c r="F83" s="268" t="s">
        <v>923</v>
      </c>
      <c r="G83" s="267"/>
      <c r="H83" s="267" t="s">
        <v>929</v>
      </c>
      <c r="I83" s="267" t="s">
        <v>919</v>
      </c>
      <c r="J83" s="267">
        <v>15</v>
      </c>
      <c r="K83" s="255"/>
    </row>
    <row r="84" s="1" customFormat="1" ht="15" customHeight="1">
      <c r="B84" s="266"/>
      <c r="C84" s="267" t="s">
        <v>930</v>
      </c>
      <c r="D84" s="267"/>
      <c r="E84" s="267"/>
      <c r="F84" s="268" t="s">
        <v>923</v>
      </c>
      <c r="G84" s="267"/>
      <c r="H84" s="267" t="s">
        <v>931</v>
      </c>
      <c r="I84" s="267" t="s">
        <v>919</v>
      </c>
      <c r="J84" s="267">
        <v>15</v>
      </c>
      <c r="K84" s="255"/>
    </row>
    <row r="85" s="1" customFormat="1" ht="15" customHeight="1">
      <c r="B85" s="266"/>
      <c r="C85" s="267" t="s">
        <v>932</v>
      </c>
      <c r="D85" s="267"/>
      <c r="E85" s="267"/>
      <c r="F85" s="268" t="s">
        <v>923</v>
      </c>
      <c r="G85" s="267"/>
      <c r="H85" s="267" t="s">
        <v>933</v>
      </c>
      <c r="I85" s="267" t="s">
        <v>919</v>
      </c>
      <c r="J85" s="267">
        <v>20</v>
      </c>
      <c r="K85" s="255"/>
    </row>
    <row r="86" s="1" customFormat="1" ht="15" customHeight="1">
      <c r="B86" s="266"/>
      <c r="C86" s="267" t="s">
        <v>934</v>
      </c>
      <c r="D86" s="267"/>
      <c r="E86" s="267"/>
      <c r="F86" s="268" t="s">
        <v>923</v>
      </c>
      <c r="G86" s="267"/>
      <c r="H86" s="267" t="s">
        <v>935</v>
      </c>
      <c r="I86" s="267" t="s">
        <v>919</v>
      </c>
      <c r="J86" s="267">
        <v>20</v>
      </c>
      <c r="K86" s="255"/>
    </row>
    <row r="87" s="1" customFormat="1" ht="15" customHeight="1">
      <c r="B87" s="266"/>
      <c r="C87" s="241" t="s">
        <v>936</v>
      </c>
      <c r="D87" s="241"/>
      <c r="E87" s="241"/>
      <c r="F87" s="264" t="s">
        <v>923</v>
      </c>
      <c r="G87" s="265"/>
      <c r="H87" s="241" t="s">
        <v>937</v>
      </c>
      <c r="I87" s="241" t="s">
        <v>919</v>
      </c>
      <c r="J87" s="241">
        <v>50</v>
      </c>
      <c r="K87" s="255"/>
    </row>
    <row r="88" s="1" customFormat="1" ht="15" customHeight="1">
      <c r="B88" s="266"/>
      <c r="C88" s="241" t="s">
        <v>938</v>
      </c>
      <c r="D88" s="241"/>
      <c r="E88" s="241"/>
      <c r="F88" s="264" t="s">
        <v>923</v>
      </c>
      <c r="G88" s="265"/>
      <c r="H88" s="241" t="s">
        <v>939</v>
      </c>
      <c r="I88" s="241" t="s">
        <v>919</v>
      </c>
      <c r="J88" s="241">
        <v>20</v>
      </c>
      <c r="K88" s="255"/>
    </row>
    <row r="89" s="1" customFormat="1" ht="15" customHeight="1">
      <c r="B89" s="266"/>
      <c r="C89" s="241" t="s">
        <v>940</v>
      </c>
      <c r="D89" s="241"/>
      <c r="E89" s="241"/>
      <c r="F89" s="264" t="s">
        <v>923</v>
      </c>
      <c r="G89" s="265"/>
      <c r="H89" s="241" t="s">
        <v>941</v>
      </c>
      <c r="I89" s="241" t="s">
        <v>919</v>
      </c>
      <c r="J89" s="241">
        <v>20</v>
      </c>
      <c r="K89" s="255"/>
    </row>
    <row r="90" s="1" customFormat="1" ht="15" customHeight="1">
      <c r="B90" s="266"/>
      <c r="C90" s="241" t="s">
        <v>942</v>
      </c>
      <c r="D90" s="241"/>
      <c r="E90" s="241"/>
      <c r="F90" s="264" t="s">
        <v>923</v>
      </c>
      <c r="G90" s="265"/>
      <c r="H90" s="241" t="s">
        <v>943</v>
      </c>
      <c r="I90" s="241" t="s">
        <v>919</v>
      </c>
      <c r="J90" s="241">
        <v>50</v>
      </c>
      <c r="K90" s="255"/>
    </row>
    <row r="91" s="1" customFormat="1" ht="15" customHeight="1">
      <c r="B91" s="266"/>
      <c r="C91" s="241" t="s">
        <v>944</v>
      </c>
      <c r="D91" s="241"/>
      <c r="E91" s="241"/>
      <c r="F91" s="264" t="s">
        <v>923</v>
      </c>
      <c r="G91" s="265"/>
      <c r="H91" s="241" t="s">
        <v>944</v>
      </c>
      <c r="I91" s="241" t="s">
        <v>919</v>
      </c>
      <c r="J91" s="241">
        <v>50</v>
      </c>
      <c r="K91" s="255"/>
    </row>
    <row r="92" s="1" customFormat="1" ht="15" customHeight="1">
      <c r="B92" s="266"/>
      <c r="C92" s="241" t="s">
        <v>945</v>
      </c>
      <c r="D92" s="241"/>
      <c r="E92" s="241"/>
      <c r="F92" s="264" t="s">
        <v>923</v>
      </c>
      <c r="G92" s="265"/>
      <c r="H92" s="241" t="s">
        <v>946</v>
      </c>
      <c r="I92" s="241" t="s">
        <v>919</v>
      </c>
      <c r="J92" s="241">
        <v>255</v>
      </c>
      <c r="K92" s="255"/>
    </row>
    <row r="93" s="1" customFormat="1" ht="15" customHeight="1">
      <c r="B93" s="266"/>
      <c r="C93" s="241" t="s">
        <v>947</v>
      </c>
      <c r="D93" s="241"/>
      <c r="E93" s="241"/>
      <c r="F93" s="264" t="s">
        <v>917</v>
      </c>
      <c r="G93" s="265"/>
      <c r="H93" s="241" t="s">
        <v>948</v>
      </c>
      <c r="I93" s="241" t="s">
        <v>949</v>
      </c>
      <c r="J93" s="241"/>
      <c r="K93" s="255"/>
    </row>
    <row r="94" s="1" customFormat="1" ht="15" customHeight="1">
      <c r="B94" s="266"/>
      <c r="C94" s="241" t="s">
        <v>950</v>
      </c>
      <c r="D94" s="241"/>
      <c r="E94" s="241"/>
      <c r="F94" s="264" t="s">
        <v>917</v>
      </c>
      <c r="G94" s="265"/>
      <c r="H94" s="241" t="s">
        <v>951</v>
      </c>
      <c r="I94" s="241" t="s">
        <v>952</v>
      </c>
      <c r="J94" s="241"/>
      <c r="K94" s="255"/>
    </row>
    <row r="95" s="1" customFormat="1" ht="15" customHeight="1">
      <c r="B95" s="266"/>
      <c r="C95" s="241" t="s">
        <v>953</v>
      </c>
      <c r="D95" s="241"/>
      <c r="E95" s="241"/>
      <c r="F95" s="264" t="s">
        <v>917</v>
      </c>
      <c r="G95" s="265"/>
      <c r="H95" s="241" t="s">
        <v>953</v>
      </c>
      <c r="I95" s="241" t="s">
        <v>952</v>
      </c>
      <c r="J95" s="241"/>
      <c r="K95" s="255"/>
    </row>
    <row r="96" s="1" customFormat="1" ht="15" customHeight="1">
      <c r="B96" s="266"/>
      <c r="C96" s="241" t="s">
        <v>35</v>
      </c>
      <c r="D96" s="241"/>
      <c r="E96" s="241"/>
      <c r="F96" s="264" t="s">
        <v>917</v>
      </c>
      <c r="G96" s="265"/>
      <c r="H96" s="241" t="s">
        <v>954</v>
      </c>
      <c r="I96" s="241" t="s">
        <v>952</v>
      </c>
      <c r="J96" s="241"/>
      <c r="K96" s="255"/>
    </row>
    <row r="97" s="1" customFormat="1" ht="15" customHeight="1">
      <c r="B97" s="266"/>
      <c r="C97" s="241" t="s">
        <v>45</v>
      </c>
      <c r="D97" s="241"/>
      <c r="E97" s="241"/>
      <c r="F97" s="264" t="s">
        <v>917</v>
      </c>
      <c r="G97" s="265"/>
      <c r="H97" s="241" t="s">
        <v>955</v>
      </c>
      <c r="I97" s="241" t="s">
        <v>952</v>
      </c>
      <c r="J97" s="241"/>
      <c r="K97" s="255"/>
    </row>
    <row r="98" s="1" customFormat="1" ht="15" customHeight="1">
      <c r="B98" s="269"/>
      <c r="C98" s="270"/>
      <c r="D98" s="270"/>
      <c r="E98" s="270"/>
      <c r="F98" s="270"/>
      <c r="G98" s="270"/>
      <c r="H98" s="270"/>
      <c r="I98" s="270"/>
      <c r="J98" s="270"/>
      <c r="K98" s="271"/>
    </row>
    <row r="99" s="1" customFormat="1" ht="18.75" customHeight="1">
      <c r="B99" s="272"/>
      <c r="C99" s="273"/>
      <c r="D99" s="273"/>
      <c r="E99" s="273"/>
      <c r="F99" s="273"/>
      <c r="G99" s="273"/>
      <c r="H99" s="273"/>
      <c r="I99" s="273"/>
      <c r="J99" s="273"/>
      <c r="K99" s="272"/>
    </row>
    <row r="100" s="1" customFormat="1" ht="18.75" customHeight="1"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</row>
    <row r="101" s="1" customFormat="1" ht="7.5" customHeight="1">
      <c r="B101" s="250"/>
      <c r="C101" s="251"/>
      <c r="D101" s="251"/>
      <c r="E101" s="251"/>
      <c r="F101" s="251"/>
      <c r="G101" s="251"/>
      <c r="H101" s="251"/>
      <c r="I101" s="251"/>
      <c r="J101" s="251"/>
      <c r="K101" s="252"/>
    </row>
    <row r="102" s="1" customFormat="1" ht="45" customHeight="1">
      <c r="B102" s="253"/>
      <c r="C102" s="254" t="s">
        <v>956</v>
      </c>
      <c r="D102" s="254"/>
      <c r="E102" s="254"/>
      <c r="F102" s="254"/>
      <c r="G102" s="254"/>
      <c r="H102" s="254"/>
      <c r="I102" s="254"/>
      <c r="J102" s="254"/>
      <c r="K102" s="255"/>
    </row>
    <row r="103" s="1" customFormat="1" ht="17.25" customHeight="1">
      <c r="B103" s="253"/>
      <c r="C103" s="256" t="s">
        <v>911</v>
      </c>
      <c r="D103" s="256"/>
      <c r="E103" s="256"/>
      <c r="F103" s="256" t="s">
        <v>912</v>
      </c>
      <c r="G103" s="257"/>
      <c r="H103" s="256" t="s">
        <v>51</v>
      </c>
      <c r="I103" s="256" t="s">
        <v>54</v>
      </c>
      <c r="J103" s="256" t="s">
        <v>913</v>
      </c>
      <c r="K103" s="255"/>
    </row>
    <row r="104" s="1" customFormat="1" ht="17.25" customHeight="1">
      <c r="B104" s="253"/>
      <c r="C104" s="258" t="s">
        <v>914</v>
      </c>
      <c r="D104" s="258"/>
      <c r="E104" s="258"/>
      <c r="F104" s="259" t="s">
        <v>915</v>
      </c>
      <c r="G104" s="260"/>
      <c r="H104" s="258"/>
      <c r="I104" s="258"/>
      <c r="J104" s="258" t="s">
        <v>916</v>
      </c>
      <c r="K104" s="255"/>
    </row>
    <row r="105" s="1" customFormat="1" ht="5.25" customHeight="1">
      <c r="B105" s="253"/>
      <c r="C105" s="256"/>
      <c r="D105" s="256"/>
      <c r="E105" s="256"/>
      <c r="F105" s="256"/>
      <c r="G105" s="274"/>
      <c r="H105" s="256"/>
      <c r="I105" s="256"/>
      <c r="J105" s="256"/>
      <c r="K105" s="255"/>
    </row>
    <row r="106" s="1" customFormat="1" ht="15" customHeight="1">
      <c r="B106" s="253"/>
      <c r="C106" s="241" t="s">
        <v>50</v>
      </c>
      <c r="D106" s="263"/>
      <c r="E106" s="263"/>
      <c r="F106" s="264" t="s">
        <v>917</v>
      </c>
      <c r="G106" s="241"/>
      <c r="H106" s="241" t="s">
        <v>957</v>
      </c>
      <c r="I106" s="241" t="s">
        <v>919</v>
      </c>
      <c r="J106" s="241">
        <v>20</v>
      </c>
      <c r="K106" s="255"/>
    </row>
    <row r="107" s="1" customFormat="1" ht="15" customHeight="1">
      <c r="B107" s="253"/>
      <c r="C107" s="241" t="s">
        <v>920</v>
      </c>
      <c r="D107" s="241"/>
      <c r="E107" s="241"/>
      <c r="F107" s="264" t="s">
        <v>917</v>
      </c>
      <c r="G107" s="241"/>
      <c r="H107" s="241" t="s">
        <v>957</v>
      </c>
      <c r="I107" s="241" t="s">
        <v>919</v>
      </c>
      <c r="J107" s="241">
        <v>120</v>
      </c>
      <c r="K107" s="255"/>
    </row>
    <row r="108" s="1" customFormat="1" ht="15" customHeight="1">
      <c r="B108" s="266"/>
      <c r="C108" s="241" t="s">
        <v>922</v>
      </c>
      <c r="D108" s="241"/>
      <c r="E108" s="241"/>
      <c r="F108" s="264" t="s">
        <v>923</v>
      </c>
      <c r="G108" s="241"/>
      <c r="H108" s="241" t="s">
        <v>957</v>
      </c>
      <c r="I108" s="241" t="s">
        <v>919</v>
      </c>
      <c r="J108" s="241">
        <v>50</v>
      </c>
      <c r="K108" s="255"/>
    </row>
    <row r="109" s="1" customFormat="1" ht="15" customHeight="1">
      <c r="B109" s="266"/>
      <c r="C109" s="241" t="s">
        <v>925</v>
      </c>
      <c r="D109" s="241"/>
      <c r="E109" s="241"/>
      <c r="F109" s="264" t="s">
        <v>917</v>
      </c>
      <c r="G109" s="241"/>
      <c r="H109" s="241" t="s">
        <v>957</v>
      </c>
      <c r="I109" s="241" t="s">
        <v>927</v>
      </c>
      <c r="J109" s="241"/>
      <c r="K109" s="255"/>
    </row>
    <row r="110" s="1" customFormat="1" ht="15" customHeight="1">
      <c r="B110" s="266"/>
      <c r="C110" s="241" t="s">
        <v>936</v>
      </c>
      <c r="D110" s="241"/>
      <c r="E110" s="241"/>
      <c r="F110" s="264" t="s">
        <v>923</v>
      </c>
      <c r="G110" s="241"/>
      <c r="H110" s="241" t="s">
        <v>957</v>
      </c>
      <c r="I110" s="241" t="s">
        <v>919</v>
      </c>
      <c r="J110" s="241">
        <v>50</v>
      </c>
      <c r="K110" s="255"/>
    </row>
    <row r="111" s="1" customFormat="1" ht="15" customHeight="1">
      <c r="B111" s="266"/>
      <c r="C111" s="241" t="s">
        <v>944</v>
      </c>
      <c r="D111" s="241"/>
      <c r="E111" s="241"/>
      <c r="F111" s="264" t="s">
        <v>923</v>
      </c>
      <c r="G111" s="241"/>
      <c r="H111" s="241" t="s">
        <v>957</v>
      </c>
      <c r="I111" s="241" t="s">
        <v>919</v>
      </c>
      <c r="J111" s="241">
        <v>50</v>
      </c>
      <c r="K111" s="255"/>
    </row>
    <row r="112" s="1" customFormat="1" ht="15" customHeight="1">
      <c r="B112" s="266"/>
      <c r="C112" s="241" t="s">
        <v>942</v>
      </c>
      <c r="D112" s="241"/>
      <c r="E112" s="241"/>
      <c r="F112" s="264" t="s">
        <v>923</v>
      </c>
      <c r="G112" s="241"/>
      <c r="H112" s="241" t="s">
        <v>957</v>
      </c>
      <c r="I112" s="241" t="s">
        <v>919</v>
      </c>
      <c r="J112" s="241">
        <v>50</v>
      </c>
      <c r="K112" s="255"/>
    </row>
    <row r="113" s="1" customFormat="1" ht="15" customHeight="1">
      <c r="B113" s="266"/>
      <c r="C113" s="241" t="s">
        <v>50</v>
      </c>
      <c r="D113" s="241"/>
      <c r="E113" s="241"/>
      <c r="F113" s="264" t="s">
        <v>917</v>
      </c>
      <c r="G113" s="241"/>
      <c r="H113" s="241" t="s">
        <v>958</v>
      </c>
      <c r="I113" s="241" t="s">
        <v>919</v>
      </c>
      <c r="J113" s="241">
        <v>20</v>
      </c>
      <c r="K113" s="255"/>
    </row>
    <row r="114" s="1" customFormat="1" ht="15" customHeight="1">
      <c r="B114" s="266"/>
      <c r="C114" s="241" t="s">
        <v>959</v>
      </c>
      <c r="D114" s="241"/>
      <c r="E114" s="241"/>
      <c r="F114" s="264" t="s">
        <v>917</v>
      </c>
      <c r="G114" s="241"/>
      <c r="H114" s="241" t="s">
        <v>960</v>
      </c>
      <c r="I114" s="241" t="s">
        <v>919</v>
      </c>
      <c r="J114" s="241">
        <v>120</v>
      </c>
      <c r="K114" s="255"/>
    </row>
    <row r="115" s="1" customFormat="1" ht="15" customHeight="1">
      <c r="B115" s="266"/>
      <c r="C115" s="241" t="s">
        <v>35</v>
      </c>
      <c r="D115" s="241"/>
      <c r="E115" s="241"/>
      <c r="F115" s="264" t="s">
        <v>917</v>
      </c>
      <c r="G115" s="241"/>
      <c r="H115" s="241" t="s">
        <v>961</v>
      </c>
      <c r="I115" s="241" t="s">
        <v>952</v>
      </c>
      <c r="J115" s="241"/>
      <c r="K115" s="255"/>
    </row>
    <row r="116" s="1" customFormat="1" ht="15" customHeight="1">
      <c r="B116" s="266"/>
      <c r="C116" s="241" t="s">
        <v>45</v>
      </c>
      <c r="D116" s="241"/>
      <c r="E116" s="241"/>
      <c r="F116" s="264" t="s">
        <v>917</v>
      </c>
      <c r="G116" s="241"/>
      <c r="H116" s="241" t="s">
        <v>962</v>
      </c>
      <c r="I116" s="241" t="s">
        <v>952</v>
      </c>
      <c r="J116" s="241"/>
      <c r="K116" s="255"/>
    </row>
    <row r="117" s="1" customFormat="1" ht="15" customHeight="1">
      <c r="B117" s="266"/>
      <c r="C117" s="241" t="s">
        <v>54</v>
      </c>
      <c r="D117" s="241"/>
      <c r="E117" s="241"/>
      <c r="F117" s="264" t="s">
        <v>917</v>
      </c>
      <c r="G117" s="241"/>
      <c r="H117" s="241" t="s">
        <v>963</v>
      </c>
      <c r="I117" s="241" t="s">
        <v>964</v>
      </c>
      <c r="J117" s="241"/>
      <c r="K117" s="255"/>
    </row>
    <row r="118" s="1" customFormat="1" ht="15" customHeight="1">
      <c r="B118" s="269"/>
      <c r="C118" s="275"/>
      <c r="D118" s="275"/>
      <c r="E118" s="275"/>
      <c r="F118" s="275"/>
      <c r="G118" s="275"/>
      <c r="H118" s="275"/>
      <c r="I118" s="275"/>
      <c r="J118" s="275"/>
      <c r="K118" s="271"/>
    </row>
    <row r="119" s="1" customFormat="1" ht="18.75" customHeight="1">
      <c r="B119" s="276"/>
      <c r="C119" s="277"/>
      <c r="D119" s="277"/>
      <c r="E119" s="277"/>
      <c r="F119" s="278"/>
      <c r="G119" s="277"/>
      <c r="H119" s="277"/>
      <c r="I119" s="277"/>
      <c r="J119" s="277"/>
      <c r="K119" s="276"/>
    </row>
    <row r="120" s="1" customFormat="1" ht="18.75" customHeight="1"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</row>
    <row r="121" s="1" customFormat="1" ht="7.5" customHeight="1">
      <c r="B121" s="279"/>
      <c r="C121" s="280"/>
      <c r="D121" s="280"/>
      <c r="E121" s="280"/>
      <c r="F121" s="280"/>
      <c r="G121" s="280"/>
      <c r="H121" s="280"/>
      <c r="I121" s="280"/>
      <c r="J121" s="280"/>
      <c r="K121" s="281"/>
    </row>
    <row r="122" s="1" customFormat="1" ht="45" customHeight="1">
      <c r="B122" s="282"/>
      <c r="C122" s="232" t="s">
        <v>965</v>
      </c>
      <c r="D122" s="232"/>
      <c r="E122" s="232"/>
      <c r="F122" s="232"/>
      <c r="G122" s="232"/>
      <c r="H122" s="232"/>
      <c r="I122" s="232"/>
      <c r="J122" s="232"/>
      <c r="K122" s="283"/>
    </row>
    <row r="123" s="1" customFormat="1" ht="17.25" customHeight="1">
      <c r="B123" s="284"/>
      <c r="C123" s="256" t="s">
        <v>911</v>
      </c>
      <c r="D123" s="256"/>
      <c r="E123" s="256"/>
      <c r="F123" s="256" t="s">
        <v>912</v>
      </c>
      <c r="G123" s="257"/>
      <c r="H123" s="256" t="s">
        <v>51</v>
      </c>
      <c r="I123" s="256" t="s">
        <v>54</v>
      </c>
      <c r="J123" s="256" t="s">
        <v>913</v>
      </c>
      <c r="K123" s="285"/>
    </row>
    <row r="124" s="1" customFormat="1" ht="17.25" customHeight="1">
      <c r="B124" s="284"/>
      <c r="C124" s="258" t="s">
        <v>914</v>
      </c>
      <c r="D124" s="258"/>
      <c r="E124" s="258"/>
      <c r="F124" s="259" t="s">
        <v>915</v>
      </c>
      <c r="G124" s="260"/>
      <c r="H124" s="258"/>
      <c r="I124" s="258"/>
      <c r="J124" s="258" t="s">
        <v>916</v>
      </c>
      <c r="K124" s="285"/>
    </row>
    <row r="125" s="1" customFormat="1" ht="5.25" customHeight="1">
      <c r="B125" s="286"/>
      <c r="C125" s="261"/>
      <c r="D125" s="261"/>
      <c r="E125" s="261"/>
      <c r="F125" s="261"/>
      <c r="G125" s="287"/>
      <c r="H125" s="261"/>
      <c r="I125" s="261"/>
      <c r="J125" s="261"/>
      <c r="K125" s="288"/>
    </row>
    <row r="126" s="1" customFormat="1" ht="15" customHeight="1">
      <c r="B126" s="286"/>
      <c r="C126" s="241" t="s">
        <v>920</v>
      </c>
      <c r="D126" s="263"/>
      <c r="E126" s="263"/>
      <c r="F126" s="264" t="s">
        <v>917</v>
      </c>
      <c r="G126" s="241"/>
      <c r="H126" s="241" t="s">
        <v>957</v>
      </c>
      <c r="I126" s="241" t="s">
        <v>919</v>
      </c>
      <c r="J126" s="241">
        <v>120</v>
      </c>
      <c r="K126" s="289"/>
    </row>
    <row r="127" s="1" customFormat="1" ht="15" customHeight="1">
      <c r="B127" s="286"/>
      <c r="C127" s="241" t="s">
        <v>966</v>
      </c>
      <c r="D127" s="241"/>
      <c r="E127" s="241"/>
      <c r="F127" s="264" t="s">
        <v>917</v>
      </c>
      <c r="G127" s="241"/>
      <c r="H127" s="241" t="s">
        <v>967</v>
      </c>
      <c r="I127" s="241" t="s">
        <v>919</v>
      </c>
      <c r="J127" s="241" t="s">
        <v>968</v>
      </c>
      <c r="K127" s="289"/>
    </row>
    <row r="128" s="1" customFormat="1" ht="15" customHeight="1">
      <c r="B128" s="286"/>
      <c r="C128" s="241" t="s">
        <v>865</v>
      </c>
      <c r="D128" s="241"/>
      <c r="E128" s="241"/>
      <c r="F128" s="264" t="s">
        <v>917</v>
      </c>
      <c r="G128" s="241"/>
      <c r="H128" s="241" t="s">
        <v>969</v>
      </c>
      <c r="I128" s="241" t="s">
        <v>919</v>
      </c>
      <c r="J128" s="241" t="s">
        <v>968</v>
      </c>
      <c r="K128" s="289"/>
    </row>
    <row r="129" s="1" customFormat="1" ht="15" customHeight="1">
      <c r="B129" s="286"/>
      <c r="C129" s="241" t="s">
        <v>928</v>
      </c>
      <c r="D129" s="241"/>
      <c r="E129" s="241"/>
      <c r="F129" s="264" t="s">
        <v>923</v>
      </c>
      <c r="G129" s="241"/>
      <c r="H129" s="241" t="s">
        <v>929</v>
      </c>
      <c r="I129" s="241" t="s">
        <v>919</v>
      </c>
      <c r="J129" s="241">
        <v>15</v>
      </c>
      <c r="K129" s="289"/>
    </row>
    <row r="130" s="1" customFormat="1" ht="15" customHeight="1">
      <c r="B130" s="286"/>
      <c r="C130" s="267" t="s">
        <v>930</v>
      </c>
      <c r="D130" s="267"/>
      <c r="E130" s="267"/>
      <c r="F130" s="268" t="s">
        <v>923</v>
      </c>
      <c r="G130" s="267"/>
      <c r="H130" s="267" t="s">
        <v>931</v>
      </c>
      <c r="I130" s="267" t="s">
        <v>919</v>
      </c>
      <c r="J130" s="267">
        <v>15</v>
      </c>
      <c r="K130" s="289"/>
    </row>
    <row r="131" s="1" customFormat="1" ht="15" customHeight="1">
      <c r="B131" s="286"/>
      <c r="C131" s="267" t="s">
        <v>932</v>
      </c>
      <c r="D131" s="267"/>
      <c r="E131" s="267"/>
      <c r="F131" s="268" t="s">
        <v>923</v>
      </c>
      <c r="G131" s="267"/>
      <c r="H131" s="267" t="s">
        <v>933</v>
      </c>
      <c r="I131" s="267" t="s">
        <v>919</v>
      </c>
      <c r="J131" s="267">
        <v>20</v>
      </c>
      <c r="K131" s="289"/>
    </row>
    <row r="132" s="1" customFormat="1" ht="15" customHeight="1">
      <c r="B132" s="286"/>
      <c r="C132" s="267" t="s">
        <v>934</v>
      </c>
      <c r="D132" s="267"/>
      <c r="E132" s="267"/>
      <c r="F132" s="268" t="s">
        <v>923</v>
      </c>
      <c r="G132" s="267"/>
      <c r="H132" s="267" t="s">
        <v>935</v>
      </c>
      <c r="I132" s="267" t="s">
        <v>919</v>
      </c>
      <c r="J132" s="267">
        <v>20</v>
      </c>
      <c r="K132" s="289"/>
    </row>
    <row r="133" s="1" customFormat="1" ht="15" customHeight="1">
      <c r="B133" s="286"/>
      <c r="C133" s="241" t="s">
        <v>922</v>
      </c>
      <c r="D133" s="241"/>
      <c r="E133" s="241"/>
      <c r="F133" s="264" t="s">
        <v>923</v>
      </c>
      <c r="G133" s="241"/>
      <c r="H133" s="241" t="s">
        <v>957</v>
      </c>
      <c r="I133" s="241" t="s">
        <v>919</v>
      </c>
      <c r="J133" s="241">
        <v>50</v>
      </c>
      <c r="K133" s="289"/>
    </row>
    <row r="134" s="1" customFormat="1" ht="15" customHeight="1">
      <c r="B134" s="286"/>
      <c r="C134" s="241" t="s">
        <v>936</v>
      </c>
      <c r="D134" s="241"/>
      <c r="E134" s="241"/>
      <c r="F134" s="264" t="s">
        <v>923</v>
      </c>
      <c r="G134" s="241"/>
      <c r="H134" s="241" t="s">
        <v>957</v>
      </c>
      <c r="I134" s="241" t="s">
        <v>919</v>
      </c>
      <c r="J134" s="241">
        <v>50</v>
      </c>
      <c r="K134" s="289"/>
    </row>
    <row r="135" s="1" customFormat="1" ht="15" customHeight="1">
      <c r="B135" s="286"/>
      <c r="C135" s="241" t="s">
        <v>942</v>
      </c>
      <c r="D135" s="241"/>
      <c r="E135" s="241"/>
      <c r="F135" s="264" t="s">
        <v>923</v>
      </c>
      <c r="G135" s="241"/>
      <c r="H135" s="241" t="s">
        <v>957</v>
      </c>
      <c r="I135" s="241" t="s">
        <v>919</v>
      </c>
      <c r="J135" s="241">
        <v>50</v>
      </c>
      <c r="K135" s="289"/>
    </row>
    <row r="136" s="1" customFormat="1" ht="15" customHeight="1">
      <c r="B136" s="286"/>
      <c r="C136" s="241" t="s">
        <v>944</v>
      </c>
      <c r="D136" s="241"/>
      <c r="E136" s="241"/>
      <c r="F136" s="264" t="s">
        <v>923</v>
      </c>
      <c r="G136" s="241"/>
      <c r="H136" s="241" t="s">
        <v>957</v>
      </c>
      <c r="I136" s="241" t="s">
        <v>919</v>
      </c>
      <c r="J136" s="241">
        <v>50</v>
      </c>
      <c r="K136" s="289"/>
    </row>
    <row r="137" s="1" customFormat="1" ht="15" customHeight="1">
      <c r="B137" s="286"/>
      <c r="C137" s="241" t="s">
        <v>945</v>
      </c>
      <c r="D137" s="241"/>
      <c r="E137" s="241"/>
      <c r="F137" s="264" t="s">
        <v>923</v>
      </c>
      <c r="G137" s="241"/>
      <c r="H137" s="241" t="s">
        <v>970</v>
      </c>
      <c r="I137" s="241" t="s">
        <v>919</v>
      </c>
      <c r="J137" s="241">
        <v>255</v>
      </c>
      <c r="K137" s="289"/>
    </row>
    <row r="138" s="1" customFormat="1" ht="15" customHeight="1">
      <c r="B138" s="286"/>
      <c r="C138" s="241" t="s">
        <v>947</v>
      </c>
      <c r="D138" s="241"/>
      <c r="E138" s="241"/>
      <c r="F138" s="264" t="s">
        <v>917</v>
      </c>
      <c r="G138" s="241"/>
      <c r="H138" s="241" t="s">
        <v>971</v>
      </c>
      <c r="I138" s="241" t="s">
        <v>949</v>
      </c>
      <c r="J138" s="241"/>
      <c r="K138" s="289"/>
    </row>
    <row r="139" s="1" customFormat="1" ht="15" customHeight="1">
      <c r="B139" s="286"/>
      <c r="C139" s="241" t="s">
        <v>950</v>
      </c>
      <c r="D139" s="241"/>
      <c r="E139" s="241"/>
      <c r="F139" s="264" t="s">
        <v>917</v>
      </c>
      <c r="G139" s="241"/>
      <c r="H139" s="241" t="s">
        <v>972</v>
      </c>
      <c r="I139" s="241" t="s">
        <v>952</v>
      </c>
      <c r="J139" s="241"/>
      <c r="K139" s="289"/>
    </row>
    <row r="140" s="1" customFormat="1" ht="15" customHeight="1">
      <c r="B140" s="286"/>
      <c r="C140" s="241" t="s">
        <v>953</v>
      </c>
      <c r="D140" s="241"/>
      <c r="E140" s="241"/>
      <c r="F140" s="264" t="s">
        <v>917</v>
      </c>
      <c r="G140" s="241"/>
      <c r="H140" s="241" t="s">
        <v>953</v>
      </c>
      <c r="I140" s="241" t="s">
        <v>952</v>
      </c>
      <c r="J140" s="241"/>
      <c r="K140" s="289"/>
    </row>
    <row r="141" s="1" customFormat="1" ht="15" customHeight="1">
      <c r="B141" s="286"/>
      <c r="C141" s="241" t="s">
        <v>35</v>
      </c>
      <c r="D141" s="241"/>
      <c r="E141" s="241"/>
      <c r="F141" s="264" t="s">
        <v>917</v>
      </c>
      <c r="G141" s="241"/>
      <c r="H141" s="241" t="s">
        <v>973</v>
      </c>
      <c r="I141" s="241" t="s">
        <v>952</v>
      </c>
      <c r="J141" s="241"/>
      <c r="K141" s="289"/>
    </row>
    <row r="142" s="1" customFormat="1" ht="15" customHeight="1">
      <c r="B142" s="286"/>
      <c r="C142" s="241" t="s">
        <v>974</v>
      </c>
      <c r="D142" s="241"/>
      <c r="E142" s="241"/>
      <c r="F142" s="264" t="s">
        <v>917</v>
      </c>
      <c r="G142" s="241"/>
      <c r="H142" s="241" t="s">
        <v>975</v>
      </c>
      <c r="I142" s="241" t="s">
        <v>952</v>
      </c>
      <c r="J142" s="241"/>
      <c r="K142" s="289"/>
    </row>
    <row r="143" s="1" customFormat="1" ht="15" customHeight="1">
      <c r="B143" s="290"/>
      <c r="C143" s="291"/>
      <c r="D143" s="291"/>
      <c r="E143" s="291"/>
      <c r="F143" s="291"/>
      <c r="G143" s="291"/>
      <c r="H143" s="291"/>
      <c r="I143" s="291"/>
      <c r="J143" s="291"/>
      <c r="K143" s="292"/>
    </row>
    <row r="144" s="1" customFormat="1" ht="18.75" customHeight="1">
      <c r="B144" s="277"/>
      <c r="C144" s="277"/>
      <c r="D144" s="277"/>
      <c r="E144" s="277"/>
      <c r="F144" s="278"/>
      <c r="G144" s="277"/>
      <c r="H144" s="277"/>
      <c r="I144" s="277"/>
      <c r="J144" s="277"/>
      <c r="K144" s="277"/>
    </row>
    <row r="145" s="1" customFormat="1" ht="18.75" customHeight="1"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</row>
    <row r="146" s="1" customFormat="1" ht="7.5" customHeight="1">
      <c r="B146" s="250"/>
      <c r="C146" s="251"/>
      <c r="D146" s="251"/>
      <c r="E146" s="251"/>
      <c r="F146" s="251"/>
      <c r="G146" s="251"/>
      <c r="H146" s="251"/>
      <c r="I146" s="251"/>
      <c r="J146" s="251"/>
      <c r="K146" s="252"/>
    </row>
    <row r="147" s="1" customFormat="1" ht="45" customHeight="1">
      <c r="B147" s="253"/>
      <c r="C147" s="254" t="s">
        <v>976</v>
      </c>
      <c r="D147" s="254"/>
      <c r="E147" s="254"/>
      <c r="F147" s="254"/>
      <c r="G147" s="254"/>
      <c r="H147" s="254"/>
      <c r="I147" s="254"/>
      <c r="J147" s="254"/>
      <c r="K147" s="255"/>
    </row>
    <row r="148" s="1" customFormat="1" ht="17.25" customHeight="1">
      <c r="B148" s="253"/>
      <c r="C148" s="256" t="s">
        <v>911</v>
      </c>
      <c r="D148" s="256"/>
      <c r="E148" s="256"/>
      <c r="F148" s="256" t="s">
        <v>912</v>
      </c>
      <c r="G148" s="257"/>
      <c r="H148" s="256" t="s">
        <v>51</v>
      </c>
      <c r="I148" s="256" t="s">
        <v>54</v>
      </c>
      <c r="J148" s="256" t="s">
        <v>913</v>
      </c>
      <c r="K148" s="255"/>
    </row>
    <row r="149" s="1" customFormat="1" ht="17.25" customHeight="1">
      <c r="B149" s="253"/>
      <c r="C149" s="258" t="s">
        <v>914</v>
      </c>
      <c r="D149" s="258"/>
      <c r="E149" s="258"/>
      <c r="F149" s="259" t="s">
        <v>915</v>
      </c>
      <c r="G149" s="260"/>
      <c r="H149" s="258"/>
      <c r="I149" s="258"/>
      <c r="J149" s="258" t="s">
        <v>916</v>
      </c>
      <c r="K149" s="255"/>
    </row>
    <row r="150" s="1" customFormat="1" ht="5.25" customHeight="1">
      <c r="B150" s="266"/>
      <c r="C150" s="261"/>
      <c r="D150" s="261"/>
      <c r="E150" s="261"/>
      <c r="F150" s="261"/>
      <c r="G150" s="262"/>
      <c r="H150" s="261"/>
      <c r="I150" s="261"/>
      <c r="J150" s="261"/>
      <c r="K150" s="289"/>
    </row>
    <row r="151" s="1" customFormat="1" ht="15" customHeight="1">
      <c r="B151" s="266"/>
      <c r="C151" s="293" t="s">
        <v>920</v>
      </c>
      <c r="D151" s="241"/>
      <c r="E151" s="241"/>
      <c r="F151" s="294" t="s">
        <v>917</v>
      </c>
      <c r="G151" s="241"/>
      <c r="H151" s="293" t="s">
        <v>957</v>
      </c>
      <c r="I151" s="293" t="s">
        <v>919</v>
      </c>
      <c r="J151" s="293">
        <v>120</v>
      </c>
      <c r="K151" s="289"/>
    </row>
    <row r="152" s="1" customFormat="1" ht="15" customHeight="1">
      <c r="B152" s="266"/>
      <c r="C152" s="293" t="s">
        <v>966</v>
      </c>
      <c r="D152" s="241"/>
      <c r="E152" s="241"/>
      <c r="F152" s="294" t="s">
        <v>917</v>
      </c>
      <c r="G152" s="241"/>
      <c r="H152" s="293" t="s">
        <v>977</v>
      </c>
      <c r="I152" s="293" t="s">
        <v>919</v>
      </c>
      <c r="J152" s="293" t="s">
        <v>968</v>
      </c>
      <c r="K152" s="289"/>
    </row>
    <row r="153" s="1" customFormat="1" ht="15" customHeight="1">
      <c r="B153" s="266"/>
      <c r="C153" s="293" t="s">
        <v>865</v>
      </c>
      <c r="D153" s="241"/>
      <c r="E153" s="241"/>
      <c r="F153" s="294" t="s">
        <v>917</v>
      </c>
      <c r="G153" s="241"/>
      <c r="H153" s="293" t="s">
        <v>978</v>
      </c>
      <c r="I153" s="293" t="s">
        <v>919</v>
      </c>
      <c r="J153" s="293" t="s">
        <v>968</v>
      </c>
      <c r="K153" s="289"/>
    </row>
    <row r="154" s="1" customFormat="1" ht="15" customHeight="1">
      <c r="B154" s="266"/>
      <c r="C154" s="293" t="s">
        <v>922</v>
      </c>
      <c r="D154" s="241"/>
      <c r="E154" s="241"/>
      <c r="F154" s="294" t="s">
        <v>923</v>
      </c>
      <c r="G154" s="241"/>
      <c r="H154" s="293" t="s">
        <v>957</v>
      </c>
      <c r="I154" s="293" t="s">
        <v>919</v>
      </c>
      <c r="J154" s="293">
        <v>50</v>
      </c>
      <c r="K154" s="289"/>
    </row>
    <row r="155" s="1" customFormat="1" ht="15" customHeight="1">
      <c r="B155" s="266"/>
      <c r="C155" s="293" t="s">
        <v>925</v>
      </c>
      <c r="D155" s="241"/>
      <c r="E155" s="241"/>
      <c r="F155" s="294" t="s">
        <v>917</v>
      </c>
      <c r="G155" s="241"/>
      <c r="H155" s="293" t="s">
        <v>957</v>
      </c>
      <c r="I155" s="293" t="s">
        <v>927</v>
      </c>
      <c r="J155" s="293"/>
      <c r="K155" s="289"/>
    </row>
    <row r="156" s="1" customFormat="1" ht="15" customHeight="1">
      <c r="B156" s="266"/>
      <c r="C156" s="293" t="s">
        <v>936</v>
      </c>
      <c r="D156" s="241"/>
      <c r="E156" s="241"/>
      <c r="F156" s="294" t="s">
        <v>923</v>
      </c>
      <c r="G156" s="241"/>
      <c r="H156" s="293" t="s">
        <v>957</v>
      </c>
      <c r="I156" s="293" t="s">
        <v>919</v>
      </c>
      <c r="J156" s="293">
        <v>50</v>
      </c>
      <c r="K156" s="289"/>
    </row>
    <row r="157" s="1" customFormat="1" ht="15" customHeight="1">
      <c r="B157" s="266"/>
      <c r="C157" s="293" t="s">
        <v>944</v>
      </c>
      <c r="D157" s="241"/>
      <c r="E157" s="241"/>
      <c r="F157" s="294" t="s">
        <v>923</v>
      </c>
      <c r="G157" s="241"/>
      <c r="H157" s="293" t="s">
        <v>957</v>
      </c>
      <c r="I157" s="293" t="s">
        <v>919</v>
      </c>
      <c r="J157" s="293">
        <v>50</v>
      </c>
      <c r="K157" s="289"/>
    </row>
    <row r="158" s="1" customFormat="1" ht="15" customHeight="1">
      <c r="B158" s="266"/>
      <c r="C158" s="293" t="s">
        <v>942</v>
      </c>
      <c r="D158" s="241"/>
      <c r="E158" s="241"/>
      <c r="F158" s="294" t="s">
        <v>923</v>
      </c>
      <c r="G158" s="241"/>
      <c r="H158" s="293" t="s">
        <v>957</v>
      </c>
      <c r="I158" s="293" t="s">
        <v>919</v>
      </c>
      <c r="J158" s="293">
        <v>50</v>
      </c>
      <c r="K158" s="289"/>
    </row>
    <row r="159" s="1" customFormat="1" ht="15" customHeight="1">
      <c r="B159" s="266"/>
      <c r="C159" s="293" t="s">
        <v>108</v>
      </c>
      <c r="D159" s="241"/>
      <c r="E159" s="241"/>
      <c r="F159" s="294" t="s">
        <v>917</v>
      </c>
      <c r="G159" s="241"/>
      <c r="H159" s="293" t="s">
        <v>979</v>
      </c>
      <c r="I159" s="293" t="s">
        <v>919</v>
      </c>
      <c r="J159" s="293" t="s">
        <v>980</v>
      </c>
      <c r="K159" s="289"/>
    </row>
    <row r="160" s="1" customFormat="1" ht="15" customHeight="1">
      <c r="B160" s="266"/>
      <c r="C160" s="293" t="s">
        <v>981</v>
      </c>
      <c r="D160" s="241"/>
      <c r="E160" s="241"/>
      <c r="F160" s="294" t="s">
        <v>917</v>
      </c>
      <c r="G160" s="241"/>
      <c r="H160" s="293" t="s">
        <v>982</v>
      </c>
      <c r="I160" s="293" t="s">
        <v>952</v>
      </c>
      <c r="J160" s="293"/>
      <c r="K160" s="289"/>
    </row>
    <row r="161" s="1" customFormat="1" ht="15" customHeight="1">
      <c r="B161" s="295"/>
      <c r="C161" s="275"/>
      <c r="D161" s="275"/>
      <c r="E161" s="275"/>
      <c r="F161" s="275"/>
      <c r="G161" s="275"/>
      <c r="H161" s="275"/>
      <c r="I161" s="275"/>
      <c r="J161" s="275"/>
      <c r="K161" s="296"/>
    </row>
    <row r="162" s="1" customFormat="1" ht="18.75" customHeight="1">
      <c r="B162" s="277"/>
      <c r="C162" s="287"/>
      <c r="D162" s="287"/>
      <c r="E162" s="287"/>
      <c r="F162" s="297"/>
      <c r="G162" s="287"/>
      <c r="H162" s="287"/>
      <c r="I162" s="287"/>
      <c r="J162" s="287"/>
      <c r="K162" s="277"/>
    </row>
    <row r="163" s="1" customFormat="1" ht="18.75" customHeight="1"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</row>
    <row r="164" s="1" customFormat="1" ht="7.5" customHeight="1">
      <c r="B164" s="228"/>
      <c r="C164" s="229"/>
      <c r="D164" s="229"/>
      <c r="E164" s="229"/>
      <c r="F164" s="229"/>
      <c r="G164" s="229"/>
      <c r="H164" s="229"/>
      <c r="I164" s="229"/>
      <c r="J164" s="229"/>
      <c r="K164" s="230"/>
    </row>
    <row r="165" s="1" customFormat="1" ht="45" customHeight="1">
      <c r="B165" s="231"/>
      <c r="C165" s="232" t="s">
        <v>983</v>
      </c>
      <c r="D165" s="232"/>
      <c r="E165" s="232"/>
      <c r="F165" s="232"/>
      <c r="G165" s="232"/>
      <c r="H165" s="232"/>
      <c r="I165" s="232"/>
      <c r="J165" s="232"/>
      <c r="K165" s="233"/>
    </row>
    <row r="166" s="1" customFormat="1" ht="17.25" customHeight="1">
      <c r="B166" s="231"/>
      <c r="C166" s="256" t="s">
        <v>911</v>
      </c>
      <c r="D166" s="256"/>
      <c r="E166" s="256"/>
      <c r="F166" s="256" t="s">
        <v>912</v>
      </c>
      <c r="G166" s="298"/>
      <c r="H166" s="299" t="s">
        <v>51</v>
      </c>
      <c r="I166" s="299" t="s">
        <v>54</v>
      </c>
      <c r="J166" s="256" t="s">
        <v>913</v>
      </c>
      <c r="K166" s="233"/>
    </row>
    <row r="167" s="1" customFormat="1" ht="17.25" customHeight="1">
      <c r="B167" s="234"/>
      <c r="C167" s="258" t="s">
        <v>914</v>
      </c>
      <c r="D167" s="258"/>
      <c r="E167" s="258"/>
      <c r="F167" s="259" t="s">
        <v>915</v>
      </c>
      <c r="G167" s="300"/>
      <c r="H167" s="301"/>
      <c r="I167" s="301"/>
      <c r="J167" s="258" t="s">
        <v>916</v>
      </c>
      <c r="K167" s="236"/>
    </row>
    <row r="168" s="1" customFormat="1" ht="5.25" customHeight="1">
      <c r="B168" s="266"/>
      <c r="C168" s="261"/>
      <c r="D168" s="261"/>
      <c r="E168" s="261"/>
      <c r="F168" s="261"/>
      <c r="G168" s="262"/>
      <c r="H168" s="261"/>
      <c r="I168" s="261"/>
      <c r="J168" s="261"/>
      <c r="K168" s="289"/>
    </row>
    <row r="169" s="1" customFormat="1" ht="15" customHeight="1">
      <c r="B169" s="266"/>
      <c r="C169" s="241" t="s">
        <v>920</v>
      </c>
      <c r="D169" s="241"/>
      <c r="E169" s="241"/>
      <c r="F169" s="264" t="s">
        <v>917</v>
      </c>
      <c r="G169" s="241"/>
      <c r="H169" s="241" t="s">
        <v>957</v>
      </c>
      <c r="I169" s="241" t="s">
        <v>919</v>
      </c>
      <c r="J169" s="241">
        <v>120</v>
      </c>
      <c r="K169" s="289"/>
    </row>
    <row r="170" s="1" customFormat="1" ht="15" customHeight="1">
      <c r="B170" s="266"/>
      <c r="C170" s="241" t="s">
        <v>966</v>
      </c>
      <c r="D170" s="241"/>
      <c r="E170" s="241"/>
      <c r="F170" s="264" t="s">
        <v>917</v>
      </c>
      <c r="G170" s="241"/>
      <c r="H170" s="241" t="s">
        <v>967</v>
      </c>
      <c r="I170" s="241" t="s">
        <v>919</v>
      </c>
      <c r="J170" s="241" t="s">
        <v>968</v>
      </c>
      <c r="K170" s="289"/>
    </row>
    <row r="171" s="1" customFormat="1" ht="15" customHeight="1">
      <c r="B171" s="266"/>
      <c r="C171" s="241" t="s">
        <v>865</v>
      </c>
      <c r="D171" s="241"/>
      <c r="E171" s="241"/>
      <c r="F171" s="264" t="s">
        <v>917</v>
      </c>
      <c r="G171" s="241"/>
      <c r="H171" s="241" t="s">
        <v>984</v>
      </c>
      <c r="I171" s="241" t="s">
        <v>919</v>
      </c>
      <c r="J171" s="241" t="s">
        <v>968</v>
      </c>
      <c r="K171" s="289"/>
    </row>
    <row r="172" s="1" customFormat="1" ht="15" customHeight="1">
      <c r="B172" s="266"/>
      <c r="C172" s="241" t="s">
        <v>922</v>
      </c>
      <c r="D172" s="241"/>
      <c r="E172" s="241"/>
      <c r="F172" s="264" t="s">
        <v>923</v>
      </c>
      <c r="G172" s="241"/>
      <c r="H172" s="241" t="s">
        <v>984</v>
      </c>
      <c r="I172" s="241" t="s">
        <v>919</v>
      </c>
      <c r="J172" s="241">
        <v>50</v>
      </c>
      <c r="K172" s="289"/>
    </row>
    <row r="173" s="1" customFormat="1" ht="15" customHeight="1">
      <c r="B173" s="266"/>
      <c r="C173" s="241" t="s">
        <v>925</v>
      </c>
      <c r="D173" s="241"/>
      <c r="E173" s="241"/>
      <c r="F173" s="264" t="s">
        <v>917</v>
      </c>
      <c r="G173" s="241"/>
      <c r="H173" s="241" t="s">
        <v>984</v>
      </c>
      <c r="I173" s="241" t="s">
        <v>927</v>
      </c>
      <c r="J173" s="241"/>
      <c r="K173" s="289"/>
    </row>
    <row r="174" s="1" customFormat="1" ht="15" customHeight="1">
      <c r="B174" s="266"/>
      <c r="C174" s="241" t="s">
        <v>936</v>
      </c>
      <c r="D174" s="241"/>
      <c r="E174" s="241"/>
      <c r="F174" s="264" t="s">
        <v>923</v>
      </c>
      <c r="G174" s="241"/>
      <c r="H174" s="241" t="s">
        <v>984</v>
      </c>
      <c r="I174" s="241" t="s">
        <v>919</v>
      </c>
      <c r="J174" s="241">
        <v>50</v>
      </c>
      <c r="K174" s="289"/>
    </row>
    <row r="175" s="1" customFormat="1" ht="15" customHeight="1">
      <c r="B175" s="266"/>
      <c r="C175" s="241" t="s">
        <v>944</v>
      </c>
      <c r="D175" s="241"/>
      <c r="E175" s="241"/>
      <c r="F175" s="264" t="s">
        <v>923</v>
      </c>
      <c r="G175" s="241"/>
      <c r="H175" s="241" t="s">
        <v>984</v>
      </c>
      <c r="I175" s="241" t="s">
        <v>919</v>
      </c>
      <c r="J175" s="241">
        <v>50</v>
      </c>
      <c r="K175" s="289"/>
    </row>
    <row r="176" s="1" customFormat="1" ht="15" customHeight="1">
      <c r="B176" s="266"/>
      <c r="C176" s="241" t="s">
        <v>942</v>
      </c>
      <c r="D176" s="241"/>
      <c r="E176" s="241"/>
      <c r="F176" s="264" t="s">
        <v>923</v>
      </c>
      <c r="G176" s="241"/>
      <c r="H176" s="241" t="s">
        <v>984</v>
      </c>
      <c r="I176" s="241" t="s">
        <v>919</v>
      </c>
      <c r="J176" s="241">
        <v>50</v>
      </c>
      <c r="K176" s="289"/>
    </row>
    <row r="177" s="1" customFormat="1" ht="15" customHeight="1">
      <c r="B177" s="266"/>
      <c r="C177" s="241" t="s">
        <v>133</v>
      </c>
      <c r="D177" s="241"/>
      <c r="E177" s="241"/>
      <c r="F177" s="264" t="s">
        <v>917</v>
      </c>
      <c r="G177" s="241"/>
      <c r="H177" s="241" t="s">
        <v>985</v>
      </c>
      <c r="I177" s="241" t="s">
        <v>986</v>
      </c>
      <c r="J177" s="241"/>
      <c r="K177" s="289"/>
    </row>
    <row r="178" s="1" customFormat="1" ht="15" customHeight="1">
      <c r="B178" s="266"/>
      <c r="C178" s="241" t="s">
        <v>54</v>
      </c>
      <c r="D178" s="241"/>
      <c r="E178" s="241"/>
      <c r="F178" s="264" t="s">
        <v>917</v>
      </c>
      <c r="G178" s="241"/>
      <c r="H178" s="241" t="s">
        <v>987</v>
      </c>
      <c r="I178" s="241" t="s">
        <v>988</v>
      </c>
      <c r="J178" s="241">
        <v>1</v>
      </c>
      <c r="K178" s="289"/>
    </row>
    <row r="179" s="1" customFormat="1" ht="15" customHeight="1">
      <c r="B179" s="266"/>
      <c r="C179" s="241" t="s">
        <v>50</v>
      </c>
      <c r="D179" s="241"/>
      <c r="E179" s="241"/>
      <c r="F179" s="264" t="s">
        <v>917</v>
      </c>
      <c r="G179" s="241"/>
      <c r="H179" s="241" t="s">
        <v>989</v>
      </c>
      <c r="I179" s="241" t="s">
        <v>919</v>
      </c>
      <c r="J179" s="241">
        <v>20</v>
      </c>
      <c r="K179" s="289"/>
    </row>
    <row r="180" s="1" customFormat="1" ht="15" customHeight="1">
      <c r="B180" s="266"/>
      <c r="C180" s="241" t="s">
        <v>51</v>
      </c>
      <c r="D180" s="241"/>
      <c r="E180" s="241"/>
      <c r="F180" s="264" t="s">
        <v>917</v>
      </c>
      <c r="G180" s="241"/>
      <c r="H180" s="241" t="s">
        <v>990</v>
      </c>
      <c r="I180" s="241" t="s">
        <v>919</v>
      </c>
      <c r="J180" s="241">
        <v>255</v>
      </c>
      <c r="K180" s="289"/>
    </row>
    <row r="181" s="1" customFormat="1" ht="15" customHeight="1">
      <c r="B181" s="266"/>
      <c r="C181" s="241" t="s">
        <v>134</v>
      </c>
      <c r="D181" s="241"/>
      <c r="E181" s="241"/>
      <c r="F181" s="264" t="s">
        <v>917</v>
      </c>
      <c r="G181" s="241"/>
      <c r="H181" s="241" t="s">
        <v>881</v>
      </c>
      <c r="I181" s="241" t="s">
        <v>919</v>
      </c>
      <c r="J181" s="241">
        <v>10</v>
      </c>
      <c r="K181" s="289"/>
    </row>
    <row r="182" s="1" customFormat="1" ht="15" customHeight="1">
      <c r="B182" s="266"/>
      <c r="C182" s="241" t="s">
        <v>135</v>
      </c>
      <c r="D182" s="241"/>
      <c r="E182" s="241"/>
      <c r="F182" s="264" t="s">
        <v>917</v>
      </c>
      <c r="G182" s="241"/>
      <c r="H182" s="241" t="s">
        <v>991</v>
      </c>
      <c r="I182" s="241" t="s">
        <v>952</v>
      </c>
      <c r="J182" s="241"/>
      <c r="K182" s="289"/>
    </row>
    <row r="183" s="1" customFormat="1" ht="15" customHeight="1">
      <c r="B183" s="266"/>
      <c r="C183" s="241" t="s">
        <v>992</v>
      </c>
      <c r="D183" s="241"/>
      <c r="E183" s="241"/>
      <c r="F183" s="264" t="s">
        <v>917</v>
      </c>
      <c r="G183" s="241"/>
      <c r="H183" s="241" t="s">
        <v>993</v>
      </c>
      <c r="I183" s="241" t="s">
        <v>952</v>
      </c>
      <c r="J183" s="241"/>
      <c r="K183" s="289"/>
    </row>
    <row r="184" s="1" customFormat="1" ht="15" customHeight="1">
      <c r="B184" s="266"/>
      <c r="C184" s="241" t="s">
        <v>981</v>
      </c>
      <c r="D184" s="241"/>
      <c r="E184" s="241"/>
      <c r="F184" s="264" t="s">
        <v>917</v>
      </c>
      <c r="G184" s="241"/>
      <c r="H184" s="241" t="s">
        <v>994</v>
      </c>
      <c r="I184" s="241" t="s">
        <v>952</v>
      </c>
      <c r="J184" s="241"/>
      <c r="K184" s="289"/>
    </row>
    <row r="185" s="1" customFormat="1" ht="15" customHeight="1">
      <c r="B185" s="266"/>
      <c r="C185" s="241" t="s">
        <v>137</v>
      </c>
      <c r="D185" s="241"/>
      <c r="E185" s="241"/>
      <c r="F185" s="264" t="s">
        <v>923</v>
      </c>
      <c r="G185" s="241"/>
      <c r="H185" s="241" t="s">
        <v>995</v>
      </c>
      <c r="I185" s="241" t="s">
        <v>919</v>
      </c>
      <c r="J185" s="241">
        <v>50</v>
      </c>
      <c r="K185" s="289"/>
    </row>
    <row r="186" s="1" customFormat="1" ht="15" customHeight="1">
      <c r="B186" s="266"/>
      <c r="C186" s="241" t="s">
        <v>996</v>
      </c>
      <c r="D186" s="241"/>
      <c r="E186" s="241"/>
      <c r="F186" s="264" t="s">
        <v>923</v>
      </c>
      <c r="G186" s="241"/>
      <c r="H186" s="241" t="s">
        <v>997</v>
      </c>
      <c r="I186" s="241" t="s">
        <v>998</v>
      </c>
      <c r="J186" s="241"/>
      <c r="K186" s="289"/>
    </row>
    <row r="187" s="1" customFormat="1" ht="15" customHeight="1">
      <c r="B187" s="266"/>
      <c r="C187" s="241" t="s">
        <v>999</v>
      </c>
      <c r="D187" s="241"/>
      <c r="E187" s="241"/>
      <c r="F187" s="264" t="s">
        <v>923</v>
      </c>
      <c r="G187" s="241"/>
      <c r="H187" s="241" t="s">
        <v>1000</v>
      </c>
      <c r="I187" s="241" t="s">
        <v>998</v>
      </c>
      <c r="J187" s="241"/>
      <c r="K187" s="289"/>
    </row>
    <row r="188" s="1" customFormat="1" ht="15" customHeight="1">
      <c r="B188" s="266"/>
      <c r="C188" s="241" t="s">
        <v>1001</v>
      </c>
      <c r="D188" s="241"/>
      <c r="E188" s="241"/>
      <c r="F188" s="264" t="s">
        <v>923</v>
      </c>
      <c r="G188" s="241"/>
      <c r="H188" s="241" t="s">
        <v>1002</v>
      </c>
      <c r="I188" s="241" t="s">
        <v>998</v>
      </c>
      <c r="J188" s="241"/>
      <c r="K188" s="289"/>
    </row>
    <row r="189" s="1" customFormat="1" ht="15" customHeight="1">
      <c r="B189" s="266"/>
      <c r="C189" s="302" t="s">
        <v>1003</v>
      </c>
      <c r="D189" s="241"/>
      <c r="E189" s="241"/>
      <c r="F189" s="264" t="s">
        <v>923</v>
      </c>
      <c r="G189" s="241"/>
      <c r="H189" s="241" t="s">
        <v>1004</v>
      </c>
      <c r="I189" s="241" t="s">
        <v>1005</v>
      </c>
      <c r="J189" s="303" t="s">
        <v>1006</v>
      </c>
      <c r="K189" s="289"/>
    </row>
    <row r="190" s="17" customFormat="1" ht="15" customHeight="1">
      <c r="B190" s="304"/>
      <c r="C190" s="305" t="s">
        <v>1007</v>
      </c>
      <c r="D190" s="306"/>
      <c r="E190" s="306"/>
      <c r="F190" s="307" t="s">
        <v>923</v>
      </c>
      <c r="G190" s="306"/>
      <c r="H190" s="306" t="s">
        <v>1008</v>
      </c>
      <c r="I190" s="306" t="s">
        <v>1005</v>
      </c>
      <c r="J190" s="308" t="s">
        <v>1006</v>
      </c>
      <c r="K190" s="309"/>
    </row>
    <row r="191" s="1" customFormat="1" ht="15" customHeight="1">
      <c r="B191" s="266"/>
      <c r="C191" s="302" t="s">
        <v>39</v>
      </c>
      <c r="D191" s="241"/>
      <c r="E191" s="241"/>
      <c r="F191" s="264" t="s">
        <v>917</v>
      </c>
      <c r="G191" s="241"/>
      <c r="H191" s="238" t="s">
        <v>1009</v>
      </c>
      <c r="I191" s="241" t="s">
        <v>1010</v>
      </c>
      <c r="J191" s="241"/>
      <c r="K191" s="289"/>
    </row>
    <row r="192" s="1" customFormat="1" ht="15" customHeight="1">
      <c r="B192" s="266"/>
      <c r="C192" s="302" t="s">
        <v>1011</v>
      </c>
      <c r="D192" s="241"/>
      <c r="E192" s="241"/>
      <c r="F192" s="264" t="s">
        <v>917</v>
      </c>
      <c r="G192" s="241"/>
      <c r="H192" s="241" t="s">
        <v>1012</v>
      </c>
      <c r="I192" s="241" t="s">
        <v>952</v>
      </c>
      <c r="J192" s="241"/>
      <c r="K192" s="289"/>
    </row>
    <row r="193" s="1" customFormat="1" ht="15" customHeight="1">
      <c r="B193" s="266"/>
      <c r="C193" s="302" t="s">
        <v>1013</v>
      </c>
      <c r="D193" s="241"/>
      <c r="E193" s="241"/>
      <c r="F193" s="264" t="s">
        <v>917</v>
      </c>
      <c r="G193" s="241"/>
      <c r="H193" s="241" t="s">
        <v>1014</v>
      </c>
      <c r="I193" s="241" t="s">
        <v>952</v>
      </c>
      <c r="J193" s="241"/>
      <c r="K193" s="289"/>
    </row>
    <row r="194" s="1" customFormat="1" ht="15" customHeight="1">
      <c r="B194" s="266"/>
      <c r="C194" s="302" t="s">
        <v>1015</v>
      </c>
      <c r="D194" s="241"/>
      <c r="E194" s="241"/>
      <c r="F194" s="264" t="s">
        <v>923</v>
      </c>
      <c r="G194" s="241"/>
      <c r="H194" s="241" t="s">
        <v>1016</v>
      </c>
      <c r="I194" s="241" t="s">
        <v>952</v>
      </c>
      <c r="J194" s="241"/>
      <c r="K194" s="289"/>
    </row>
    <row r="195" s="1" customFormat="1" ht="15" customHeight="1">
      <c r="B195" s="295"/>
      <c r="C195" s="310"/>
      <c r="D195" s="275"/>
      <c r="E195" s="275"/>
      <c r="F195" s="275"/>
      <c r="G195" s="275"/>
      <c r="H195" s="275"/>
      <c r="I195" s="275"/>
      <c r="J195" s="275"/>
      <c r="K195" s="296"/>
    </row>
    <row r="196" s="1" customFormat="1" ht="18.75" customHeight="1">
      <c r="B196" s="277"/>
      <c r="C196" s="287"/>
      <c r="D196" s="287"/>
      <c r="E196" s="287"/>
      <c r="F196" s="297"/>
      <c r="G196" s="287"/>
      <c r="H196" s="287"/>
      <c r="I196" s="287"/>
      <c r="J196" s="287"/>
      <c r="K196" s="277"/>
    </row>
    <row r="197" s="1" customFormat="1" ht="18.75" customHeight="1">
      <c r="B197" s="277"/>
      <c r="C197" s="287"/>
      <c r="D197" s="287"/>
      <c r="E197" s="287"/>
      <c r="F197" s="297"/>
      <c r="G197" s="287"/>
      <c r="H197" s="287"/>
      <c r="I197" s="287"/>
      <c r="J197" s="287"/>
      <c r="K197" s="277"/>
    </row>
    <row r="198" s="1" customFormat="1" ht="18.75" customHeight="1"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</row>
    <row r="199" s="1" customFormat="1" ht="13.5">
      <c r="B199" s="228"/>
      <c r="C199" s="229"/>
      <c r="D199" s="229"/>
      <c r="E199" s="229"/>
      <c r="F199" s="229"/>
      <c r="G199" s="229"/>
      <c r="H199" s="229"/>
      <c r="I199" s="229"/>
      <c r="J199" s="229"/>
      <c r="K199" s="230"/>
    </row>
    <row r="200" s="1" customFormat="1" ht="21">
      <c r="B200" s="231"/>
      <c r="C200" s="232" t="s">
        <v>1017</v>
      </c>
      <c r="D200" s="232"/>
      <c r="E200" s="232"/>
      <c r="F200" s="232"/>
      <c r="G200" s="232"/>
      <c r="H200" s="232"/>
      <c r="I200" s="232"/>
      <c r="J200" s="232"/>
      <c r="K200" s="233"/>
    </row>
    <row r="201" s="1" customFormat="1" ht="25.5" customHeight="1">
      <c r="B201" s="231"/>
      <c r="C201" s="311" t="s">
        <v>1018</v>
      </c>
      <c r="D201" s="311"/>
      <c r="E201" s="311"/>
      <c r="F201" s="311" t="s">
        <v>1019</v>
      </c>
      <c r="G201" s="312"/>
      <c r="H201" s="311" t="s">
        <v>1020</v>
      </c>
      <c r="I201" s="311"/>
      <c r="J201" s="311"/>
      <c r="K201" s="233"/>
    </row>
    <row r="202" s="1" customFormat="1" ht="5.25" customHeight="1">
      <c r="B202" s="266"/>
      <c r="C202" s="261"/>
      <c r="D202" s="261"/>
      <c r="E202" s="261"/>
      <c r="F202" s="261"/>
      <c r="G202" s="287"/>
      <c r="H202" s="261"/>
      <c r="I202" s="261"/>
      <c r="J202" s="261"/>
      <c r="K202" s="289"/>
    </row>
    <row r="203" s="1" customFormat="1" ht="15" customHeight="1">
      <c r="B203" s="266"/>
      <c r="C203" s="241" t="s">
        <v>1010</v>
      </c>
      <c r="D203" s="241"/>
      <c r="E203" s="241"/>
      <c r="F203" s="264" t="s">
        <v>40</v>
      </c>
      <c r="G203" s="241"/>
      <c r="H203" s="241" t="s">
        <v>1021</v>
      </c>
      <c r="I203" s="241"/>
      <c r="J203" s="241"/>
      <c r="K203" s="289"/>
    </row>
    <row r="204" s="1" customFormat="1" ht="15" customHeight="1">
      <c r="B204" s="266"/>
      <c r="C204" s="241"/>
      <c r="D204" s="241"/>
      <c r="E204" s="241"/>
      <c r="F204" s="264" t="s">
        <v>41</v>
      </c>
      <c r="G204" s="241"/>
      <c r="H204" s="241" t="s">
        <v>1022</v>
      </c>
      <c r="I204" s="241"/>
      <c r="J204" s="241"/>
      <c r="K204" s="289"/>
    </row>
    <row r="205" s="1" customFormat="1" ht="15" customHeight="1">
      <c r="B205" s="266"/>
      <c r="C205" s="241"/>
      <c r="D205" s="241"/>
      <c r="E205" s="241"/>
      <c r="F205" s="264" t="s">
        <v>44</v>
      </c>
      <c r="G205" s="241"/>
      <c r="H205" s="241" t="s">
        <v>1023</v>
      </c>
      <c r="I205" s="241"/>
      <c r="J205" s="241"/>
      <c r="K205" s="289"/>
    </row>
    <row r="206" s="1" customFormat="1" ht="15" customHeight="1">
      <c r="B206" s="266"/>
      <c r="C206" s="241"/>
      <c r="D206" s="241"/>
      <c r="E206" s="241"/>
      <c r="F206" s="264" t="s">
        <v>42</v>
      </c>
      <c r="G206" s="241"/>
      <c r="H206" s="241" t="s">
        <v>1024</v>
      </c>
      <c r="I206" s="241"/>
      <c r="J206" s="241"/>
      <c r="K206" s="289"/>
    </row>
    <row r="207" s="1" customFormat="1" ht="15" customHeight="1">
      <c r="B207" s="266"/>
      <c r="C207" s="241"/>
      <c r="D207" s="241"/>
      <c r="E207" s="241"/>
      <c r="F207" s="264" t="s">
        <v>43</v>
      </c>
      <c r="G207" s="241"/>
      <c r="H207" s="241" t="s">
        <v>1025</v>
      </c>
      <c r="I207" s="241"/>
      <c r="J207" s="241"/>
      <c r="K207" s="289"/>
    </row>
    <row r="208" s="1" customFormat="1" ht="15" customHeight="1">
      <c r="B208" s="266"/>
      <c r="C208" s="241"/>
      <c r="D208" s="241"/>
      <c r="E208" s="241"/>
      <c r="F208" s="264"/>
      <c r="G208" s="241"/>
      <c r="H208" s="241"/>
      <c r="I208" s="241"/>
      <c r="J208" s="241"/>
      <c r="K208" s="289"/>
    </row>
    <row r="209" s="1" customFormat="1" ht="15" customHeight="1">
      <c r="B209" s="266"/>
      <c r="C209" s="241" t="s">
        <v>964</v>
      </c>
      <c r="D209" s="241"/>
      <c r="E209" s="241"/>
      <c r="F209" s="264" t="s">
        <v>73</v>
      </c>
      <c r="G209" s="241"/>
      <c r="H209" s="241" t="s">
        <v>1026</v>
      </c>
      <c r="I209" s="241"/>
      <c r="J209" s="241"/>
      <c r="K209" s="289"/>
    </row>
    <row r="210" s="1" customFormat="1" ht="15" customHeight="1">
      <c r="B210" s="266"/>
      <c r="C210" s="241"/>
      <c r="D210" s="241"/>
      <c r="E210" s="241"/>
      <c r="F210" s="264" t="s">
        <v>859</v>
      </c>
      <c r="G210" s="241"/>
      <c r="H210" s="241" t="s">
        <v>860</v>
      </c>
      <c r="I210" s="241"/>
      <c r="J210" s="241"/>
      <c r="K210" s="289"/>
    </row>
    <row r="211" s="1" customFormat="1" ht="15" customHeight="1">
      <c r="B211" s="266"/>
      <c r="C211" s="241"/>
      <c r="D211" s="241"/>
      <c r="E211" s="241"/>
      <c r="F211" s="264" t="s">
        <v>857</v>
      </c>
      <c r="G211" s="241"/>
      <c r="H211" s="241" t="s">
        <v>1027</v>
      </c>
      <c r="I211" s="241"/>
      <c r="J211" s="241"/>
      <c r="K211" s="289"/>
    </row>
    <row r="212" s="1" customFormat="1" ht="15" customHeight="1">
      <c r="B212" s="313"/>
      <c r="C212" s="241"/>
      <c r="D212" s="241"/>
      <c r="E212" s="241"/>
      <c r="F212" s="264" t="s">
        <v>861</v>
      </c>
      <c r="G212" s="302"/>
      <c r="H212" s="293" t="s">
        <v>862</v>
      </c>
      <c r="I212" s="293"/>
      <c r="J212" s="293"/>
      <c r="K212" s="314"/>
    </row>
    <row r="213" s="1" customFormat="1" ht="15" customHeight="1">
      <c r="B213" s="313"/>
      <c r="C213" s="241"/>
      <c r="D213" s="241"/>
      <c r="E213" s="241"/>
      <c r="F213" s="264" t="s">
        <v>863</v>
      </c>
      <c r="G213" s="302"/>
      <c r="H213" s="293" t="s">
        <v>1028</v>
      </c>
      <c r="I213" s="293"/>
      <c r="J213" s="293"/>
      <c r="K213" s="314"/>
    </row>
    <row r="214" s="1" customFormat="1" ht="15" customHeight="1">
      <c r="B214" s="313"/>
      <c r="C214" s="241"/>
      <c r="D214" s="241"/>
      <c r="E214" s="241"/>
      <c r="F214" s="264"/>
      <c r="G214" s="302"/>
      <c r="H214" s="293"/>
      <c r="I214" s="293"/>
      <c r="J214" s="293"/>
      <c r="K214" s="314"/>
    </row>
    <row r="215" s="1" customFormat="1" ht="15" customHeight="1">
      <c r="B215" s="313"/>
      <c r="C215" s="241" t="s">
        <v>988</v>
      </c>
      <c r="D215" s="241"/>
      <c r="E215" s="241"/>
      <c r="F215" s="264">
        <v>1</v>
      </c>
      <c r="G215" s="302"/>
      <c r="H215" s="293" t="s">
        <v>1029</v>
      </c>
      <c r="I215" s="293"/>
      <c r="J215" s="293"/>
      <c r="K215" s="314"/>
    </row>
    <row r="216" s="1" customFormat="1" ht="15" customHeight="1">
      <c r="B216" s="313"/>
      <c r="C216" s="241"/>
      <c r="D216" s="241"/>
      <c r="E216" s="241"/>
      <c r="F216" s="264">
        <v>2</v>
      </c>
      <c r="G216" s="302"/>
      <c r="H216" s="293" t="s">
        <v>1030</v>
      </c>
      <c r="I216" s="293"/>
      <c r="J216" s="293"/>
      <c r="K216" s="314"/>
    </row>
    <row r="217" s="1" customFormat="1" ht="15" customHeight="1">
      <c r="B217" s="313"/>
      <c r="C217" s="241"/>
      <c r="D217" s="241"/>
      <c r="E217" s="241"/>
      <c r="F217" s="264">
        <v>3</v>
      </c>
      <c r="G217" s="302"/>
      <c r="H217" s="293" t="s">
        <v>1031</v>
      </c>
      <c r="I217" s="293"/>
      <c r="J217" s="293"/>
      <c r="K217" s="314"/>
    </row>
    <row r="218" s="1" customFormat="1" ht="15" customHeight="1">
      <c r="B218" s="313"/>
      <c r="C218" s="241"/>
      <c r="D218" s="241"/>
      <c r="E218" s="241"/>
      <c r="F218" s="264">
        <v>4</v>
      </c>
      <c r="G218" s="302"/>
      <c r="H218" s="293" t="s">
        <v>1032</v>
      </c>
      <c r="I218" s="293"/>
      <c r="J218" s="293"/>
      <c r="K218" s="314"/>
    </row>
    <row r="219" s="1" customFormat="1" ht="12.75" customHeight="1">
      <c r="B219" s="315"/>
      <c r="C219" s="316"/>
      <c r="D219" s="316"/>
      <c r="E219" s="316"/>
      <c r="F219" s="316"/>
      <c r="G219" s="316"/>
      <c r="H219" s="316"/>
      <c r="I219" s="316"/>
      <c r="J219" s="316"/>
      <c r="K219" s="31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Tomáš Hrdlička</dc:creator>
  <cp:lastModifiedBy>Tomáš Hrdlička</cp:lastModifiedBy>
  <dcterms:created xsi:type="dcterms:W3CDTF">2025-10-03T13:35:44Z</dcterms:created>
  <dcterms:modified xsi:type="dcterms:W3CDTF">2025-10-03T13:35:53Z</dcterms:modified>
</cp:coreProperties>
</file>